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codeName="ThisWorkbook"/>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8 reparac lig cruzado\ANEXOS\"/>
    </mc:Choice>
  </mc:AlternateContent>
  <xr:revisionPtr revIDLastSave="0" documentId="13_ncr:1_{120BE256-33F0-47A4-8F70-48C291941CEC}"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 name="LISTADO COMPLETO DE ARTÍCULOS" sheetId="4" r:id="rId2"/>
  </sheets>
  <definedNames>
    <definedName name="_xlnm._FilterDatabase" localSheetId="0" hidden="1">'OFERTA ECONÓMICA'!$B$13:$K$13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33" i="1"/>
  <c r="F17" i="1" s="1"/>
  <c r="I31" i="1"/>
  <c r="I30" i="1"/>
  <c r="I29" i="1"/>
  <c r="I28" i="1"/>
  <c r="I27" i="1"/>
  <c r="I26" i="1"/>
  <c r="I25" i="1"/>
  <c r="I24" i="1"/>
  <c r="I23" i="1"/>
  <c r="I22" i="1"/>
  <c r="I21" i="1"/>
  <c r="I33" i="1" l="1"/>
  <c r="H14" i="1"/>
  <c r="I40" i="1" l="1"/>
</calcChain>
</file>

<file path=xl/sharedStrings.xml><?xml version="1.0" encoding="utf-8"?>
<sst xmlns="http://schemas.openxmlformats.org/spreadsheetml/2006/main" count="41" uniqueCount="37">
  <si>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</si>
  <si>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</si>
  <si>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</si>
  <si>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</si>
  <si>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</si>
  <si>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Sistema solicitado:</t>
  </si>
  <si>
    <t>Denominación del sistema ofertado</t>
  </si>
  <si>
    <t>Oferta licitador:</t>
  </si>
  <si>
    <t>Componente/Tipo</t>
  </si>
  <si>
    <r>
      <t xml:space="preserve">Precio unitario </t>
    </r>
    <r>
      <rPr>
        <b/>
        <u/>
        <sz val="10"/>
        <rFont val="Arial"/>
        <family val="2"/>
      </rPr>
      <t xml:space="preserve">ofertado </t>
    </r>
    <r>
      <rPr>
        <b/>
        <sz val="10"/>
        <rFont val="Arial"/>
        <family val="2"/>
      </rPr>
      <t>(Impuesto/s indirecto/s no incluido/s)</t>
    </r>
  </si>
  <si>
    <t>Precio Total ofertado por componente (Impuesto/s indirecto/s no incluido/s)</t>
  </si>
  <si>
    <t>Descripción</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</si>
  <si>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</si>
  <si>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</si>
  <si>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Unidades estimadas (para la duración del contrato)</t>
  </si>
  <si>
    <t>Nombre comercial</t>
  </si>
  <si>
    <t>Unidades estimadas por sistema</t>
  </si>
  <si>
    <t>Oferta total para todos los sistemas (Impuesto/s indirecto/s no incluido/s)</t>
  </si>
  <si>
    <t>Precio ofertado por sistema (Impuesto/s indirecto/s no incluido/s)</t>
  </si>
  <si>
    <t>El licitador debe indicar el desglose por componente de su sistema ofertado. El desglose propuesto a continuación es una sugerencia de la cantidad de unidades que FREMAP ha estimado por sistema, pero el licitador deberá indicar el total de componentes que incluye en su sistema.</t>
  </si>
  <si>
    <t>Sugerencia de componentes del sistema:</t>
  </si>
  <si>
    <t>Desglose por componentes del sistema ofertado:</t>
  </si>
  <si>
    <t>Suma Precio Total ofertado por componente (Impuesto/s indirecto/s no incluido/s)</t>
  </si>
  <si>
    <r>
      <t>Precio máximo total para un sistema</t>
    </r>
    <r>
      <rPr>
        <b/>
        <sz val="12"/>
        <color theme="0"/>
        <rFont val="Calibri"/>
        <family val="2"/>
        <scheme val="minor"/>
      </rPr>
      <t>(Impuesto/s indirecto/s no incluido/s)</t>
    </r>
  </si>
  <si>
    <r>
      <t xml:space="preserve">Precio </t>
    </r>
    <r>
      <rPr>
        <b/>
        <u/>
        <sz val="12"/>
        <color theme="0"/>
        <rFont val="Arial"/>
        <family val="2"/>
      </rPr>
      <t>máximo</t>
    </r>
    <r>
      <rPr>
        <b/>
        <sz val="12"/>
        <color theme="0"/>
        <rFont val="Arial"/>
        <family val="2"/>
      </rPr>
      <t xml:space="preserve"> total para todos los sistemas (Impuesto/s indirecto/s no incluido/s)</t>
    </r>
  </si>
  <si>
    <t>TOTAL OFERTA DURACIÓN INICIAL CONTRATO EN € (36 MESES) (impuesto/s indirecto/s no incluido/s)</t>
  </si>
  <si>
    <t>Placa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</si>
  <si>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</si>
  <si>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</si>
  <si>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Precio Ofertado (Sin IVA)</t>
  </si>
  <si>
    <t>ANEXO. MODELO OFERTA ECONÓMICA LOTE 1
Contratación del suministro para acortamiento de cúbito con guía de corte izquierda y derecha para los Hospitales de FREMAP, Mutua Colaboradora con la Seguridad Social nº 61.
LICT/99/139/2025/0208</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</si>
  <si>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para acortamiento de cúbito con guía de corte izquierda y derecha para los Hospitales de FREMAP, Mutua Colaboradora con la Seguridad Social nº 61.(LICT/99/139/2025/0208),se compromete a su ejecución con estricta sujeción a los Pliegos de Cláusulas Administrativas y de Prescripciones Técnicas que han de regir la adjudicación y ejecución del mismo, en las siguientes condiciones:</t>
  </si>
  <si>
    <t>Montaje para ACORTAMIENTO DE CÚBITO con Guía de corte izquierda y derecha ( Placa +tornillos+agujas)</t>
  </si>
  <si>
    <t>Tornillos</t>
  </si>
  <si>
    <t>Agujas</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</si>
  <si>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Componente/Tipo, Referencia, Descripción del componente, Medidas, GTIN (en caso de disponer de ello))</t>
  </si>
  <si>
    <t>En caso de  que existan varios modelos o tipologías de tornillos, barras, cierres, etc, la oferta económica señalada deberá coincidir con la oferta presentada en la parte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</si>
</sst>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 &quot;€&quot;"/>
    <numFmt numFmtId="165" formatCode="_-* #,##0.00\ [$€-C0A]_-;\-* #,##0.00\ [$€-C0A]_-;_-* &quot;-&quot;??\ [$€-C0A]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0"/>
      <name val="Calibri"/>
      <family val="2"/>
      <scheme val="minor"/>
    </font>
    <font>
      <sz val="12"/>
      <color theme="0"/>
      <name val="Calibri"/>
      <family val="2"/>
      <scheme val="minor"/>
    </font>
    <font>
      <b/>
      <sz val="12"/>
      <color theme="0"/>
      <name val="Arial"/>
      <family val="2"/>
    </font>
    <font>
      <b/>
      <u/>
      <sz val="12"/>
      <color theme="0"/>
      <name val="Arial"/>
      <family val="2"/>
    </font>
    <font>
      <b/>
      <sz val="10"/>
      <name val="Arial"/>
      <family val="2"/>
    </font>
    <font>
      <b/>
      <u/>
      <sz val="10"/>
      <name val="Arial"/>
      <family val="2"/>
    </font>
    <font>
      <b/>
      <sz val="10"/>
      <name val="Calibri"/>
      <family val="2"/>
      <scheme val="minor"/>
    </font>
    <font>
      <b/>
      <sz val="10"/>
      <color theme="1"/>
      <name val="Calibri"/>
      <family val="2"/>
      <scheme val="minor"/>
    </font>
    <font>
      <sz val="10"/>
      <name val="Arial"/>
      <family val="2"/>
    </font>
    <font>
      <sz val="12"/>
      <color theme="1"/>
      <name val="Calibri"/>
      <family val="2"/>
      <scheme val="minor"/>
    </font>
    <font>
      <b/>
      <sz val="14"/>
      <color theme="1"/>
      <name val="Calibri"/>
      <family val="2"/>
      <scheme val="minor"/>
    </font>
    <font>
      <b/>
      <sz val="12"/>
      <color theme="0"/>
      <name val="Calibri"/>
      <family val="2"/>
      <scheme val="minor"/>
    </font>
    <font>
      <sz val="18"/>
      <color theme="0"/>
      <name val="Calibri"/>
      <family val="2"/>
      <scheme val="minor"/>
    </font>
    <font>
      <b/>
      <sz val="14"/>
      <name val="Arial"/>
      <family val="2"/>
    </font>
    <font>
      <sz val="14"/>
      <name val="Calibri"/>
      <family val="2"/>
      <scheme val="minor"/>
    </font>
    <font>
      <b/>
      <sz val="11"/>
      <name val="Calibri"/>
      <family val="2"/>
      <scheme val="minor"/>
    </font>
    <font>
      <b/>
      <sz val="12"/>
      <color rgb="FFFF0000"/>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9">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22"/>
        <bgColor indexed="64"/>
      </patternFill>
    </fill>
    <fill>
      <patternFill patternType="solid">
        <fgColor theme="9" tint="0.59999389629810485"/>
        <bgColor indexed="64"/>
      </patternFill>
    </fill>
    <fill>
      <patternFill patternType="solid">
        <fgColor rgb="FFC0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01">
    <xf numFmtId="0" fontId="0" fillId="0" borderId="0" xfId="0"/>
    <xf numFmtId="0" fontId="3" fillId="0" borderId="0" xfId="0" applyFont="1"/>
    <xf numFmtId="44" fontId="0" fillId="0" borderId="0" xfId="1" applyFont="1"/>
    <xf numFmtId="44" fontId="3" fillId="0" borderId="0" xfId="1" applyFont="1"/>
    <xf numFmtId="0" fontId="4" fillId="0" borderId="0" xfId="0" applyFont="1"/>
    <xf numFmtId="0" fontId="5" fillId="0" borderId="0" xfId="0" applyFont="1"/>
    <xf numFmtId="44" fontId="6" fillId="2" borderId="0" xfId="1" applyFont="1" applyFill="1" applyBorder="1" applyAlignment="1">
      <alignment vertical="center"/>
    </xf>
    <xf numFmtId="0" fontId="10" fillId="5"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2" fillId="2" borderId="0" xfId="0" applyFont="1" applyFill="1" applyAlignment="1">
      <alignment vertical="center"/>
    </xf>
    <xf numFmtId="0" fontId="4" fillId="2" borderId="0" xfId="0" applyFont="1" applyFill="1" applyAlignment="1">
      <alignment horizontal="center" vertical="center"/>
    </xf>
    <xf numFmtId="44" fontId="0" fillId="2" borderId="0" xfId="1" applyFont="1" applyFill="1" applyBorder="1" applyAlignment="1">
      <alignment horizontal="center" vertical="center"/>
    </xf>
    <xf numFmtId="0" fontId="2" fillId="0" borderId="0" xfId="0" applyFont="1"/>
    <xf numFmtId="0" fontId="2" fillId="4" borderId="10" xfId="0" applyFont="1" applyFill="1" applyBorder="1" applyAlignment="1">
      <alignment vertical="center"/>
    </xf>
    <xf numFmtId="44" fontId="0" fillId="0" borderId="0" xfId="1" applyFont="1" applyAlignment="1"/>
    <xf numFmtId="0" fontId="12" fillId="2" borderId="2" xfId="0" applyFont="1" applyFill="1" applyBorder="1"/>
    <xf numFmtId="0" fontId="13" fillId="2" borderId="3" xfId="0" applyFont="1" applyFill="1" applyBorder="1"/>
    <xf numFmtId="0" fontId="12" fillId="2" borderId="3" xfId="0" applyFont="1" applyFill="1" applyBorder="1"/>
    <xf numFmtId="44" fontId="13" fillId="2" borderId="3" xfId="1" applyFont="1" applyFill="1" applyBorder="1"/>
    <xf numFmtId="0" fontId="13" fillId="2" borderId="4" xfId="0" applyFont="1" applyFill="1" applyBorder="1"/>
    <xf numFmtId="0" fontId="13" fillId="2" borderId="5" xfId="0" applyFont="1" applyFill="1" applyBorder="1"/>
    <xf numFmtId="0" fontId="13" fillId="2" borderId="0" xfId="0" applyFont="1" applyFill="1"/>
    <xf numFmtId="0" fontId="12" fillId="2" borderId="0" xfId="0" applyFont="1" applyFill="1"/>
    <xf numFmtId="44" fontId="13" fillId="2" borderId="0" xfId="1" applyFont="1" applyFill="1" applyBorder="1"/>
    <xf numFmtId="0" fontId="13" fillId="2" borderId="6" xfId="0" applyFont="1" applyFill="1" applyBorder="1"/>
    <xf numFmtId="0" fontId="0" fillId="6" borderId="1" xfId="0" applyFill="1" applyBorder="1" applyProtection="1">
      <protection locked="0"/>
    </xf>
    <xf numFmtId="0" fontId="10" fillId="0" borderId="0" xfId="0" applyFont="1" applyAlignment="1">
      <alignment horizontal="center" vertical="center" wrapText="1"/>
    </xf>
    <xf numFmtId="44" fontId="0" fillId="0" borderId="0" xfId="1" applyFont="1" applyFill="1" applyBorder="1" applyAlignment="1">
      <alignment wrapText="1"/>
    </xf>
    <xf numFmtId="44" fontId="0" fillId="0" borderId="1" xfId="1" applyFont="1" applyFill="1" applyBorder="1" applyAlignment="1" applyProtection="1">
      <alignment vertical="center"/>
    </xf>
    <xf numFmtId="44" fontId="4" fillId="2" borderId="1" xfId="1" applyFont="1" applyFill="1" applyBorder="1" applyAlignment="1">
      <alignment vertical="center"/>
    </xf>
    <xf numFmtId="44" fontId="15" fillId="0" borderId="1" xfId="1" applyFont="1" applyBorder="1" applyAlignment="1" applyProtection="1">
      <alignment horizontal="center" vertical="center" wrapText="1"/>
    </xf>
    <xf numFmtId="44" fontId="0" fillId="0" borderId="1" xfId="1" applyFont="1" applyBorder="1" applyAlignment="1">
      <alignment horizontal="center" vertical="center" wrapText="1"/>
    </xf>
    <xf numFmtId="44" fontId="0" fillId="6" borderId="1" xfId="1" applyFont="1" applyFill="1" applyBorder="1" applyAlignment="1" applyProtection="1">
      <alignment horizontal="center" vertical="center"/>
      <protection locked="0"/>
    </xf>
    <xf numFmtId="0" fontId="10" fillId="6" borderId="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44" fontId="10" fillId="0" borderId="0" xfId="1" applyFont="1" applyFill="1" applyBorder="1" applyAlignment="1">
      <alignment horizontal="center" vertical="center" wrapText="1"/>
    </xf>
    <xf numFmtId="44" fontId="14" fillId="2" borderId="1" xfId="1" applyFont="1" applyFill="1" applyBorder="1" applyAlignment="1">
      <alignment horizontal="center" vertical="center" wrapText="1"/>
    </xf>
    <xf numFmtId="0" fontId="10" fillId="5" borderId="11" xfId="0" applyFont="1" applyFill="1" applyBorder="1" applyAlignment="1">
      <alignment horizontal="center" vertical="center" wrapText="1"/>
    </xf>
    <xf numFmtId="0" fontId="0" fillId="0" borderId="14" xfId="0" applyBorder="1"/>
    <xf numFmtId="44" fontId="0" fillId="0" borderId="0" xfId="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2" borderId="1" xfId="0" applyFont="1" applyFill="1" applyBorder="1" applyAlignment="1">
      <alignment horizontal="center" vertical="center"/>
    </xf>
    <xf numFmtId="44" fontId="0" fillId="0" borderId="0" xfId="1" applyFont="1" applyBorder="1" applyAlignment="1">
      <alignment vertical="center" wrapText="1"/>
    </xf>
    <xf numFmtId="44" fontId="21" fillId="0" borderId="1" xfId="1" applyFont="1" applyBorder="1" applyAlignment="1">
      <alignment horizontal="left" vertical="center" wrapText="1"/>
    </xf>
    <xf numFmtId="0" fontId="17" fillId="0" borderId="0" xfId="0" applyFont="1" applyAlignment="1">
      <alignment horizontal="center" vertical="center" wrapText="1"/>
    </xf>
    <xf numFmtId="44" fontId="21" fillId="0" borderId="0" xfId="1" applyFont="1" applyFill="1" applyBorder="1" applyAlignment="1">
      <alignment horizontal="left" vertical="center" wrapText="1"/>
    </xf>
    <xf numFmtId="44" fontId="0" fillId="0" borderId="0" xfId="0" applyNumberFormat="1" applyAlignment="1">
      <alignment horizontal="center" vertical="center" wrapText="1"/>
    </xf>
    <xf numFmtId="165" fontId="10" fillId="6" borderId="1" xfId="2" applyNumberFormat="1" applyFont="1" applyFill="1" applyBorder="1" applyAlignment="1" applyProtection="1">
      <alignment horizontal="center" vertical="center" wrapText="1"/>
      <protection locked="0"/>
    </xf>
    <xf numFmtId="0" fontId="22" fillId="0" borderId="0" xfId="0" applyFont="1" applyAlignment="1">
      <alignment vertical="top" wrapText="1"/>
    </xf>
    <xf numFmtId="0" fontId="8" fillId="7"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44" fontId="23" fillId="7" borderId="1" xfId="1" applyFont="1" applyFill="1" applyBorder="1" applyAlignment="1">
      <alignment horizontal="center" vertical="center" wrapText="1"/>
    </xf>
    <xf numFmtId="0" fontId="7" fillId="7" borderId="1" xfId="0" applyFont="1" applyFill="1" applyBorder="1" applyAlignment="1">
      <alignment horizontal="center" vertical="center"/>
    </xf>
    <xf numFmtId="0" fontId="23" fillId="7" borderId="18" xfId="0" applyFont="1" applyFill="1" applyBorder="1" applyAlignment="1">
      <alignment horizontal="center" vertical="center" wrapText="1"/>
    </xf>
    <xf numFmtId="0" fontId="23" fillId="7" borderId="19" xfId="0" applyFont="1" applyFill="1" applyBorder="1" applyAlignment="1">
      <alignment horizontal="center" vertical="center" wrapText="1"/>
    </xf>
    <xf numFmtId="165" fontId="23" fillId="7" borderId="19" xfId="0" applyNumberFormat="1" applyFont="1" applyFill="1" applyBorder="1" applyAlignment="1">
      <alignment horizontal="center" vertical="center" wrapText="1"/>
    </xf>
    <xf numFmtId="0" fontId="23" fillId="7" borderId="20" xfId="0" applyFont="1" applyFill="1" applyBorder="1" applyAlignment="1">
      <alignment horizontal="center" vertical="center" wrapText="1"/>
    </xf>
    <xf numFmtId="0" fontId="0" fillId="0" borderId="21" xfId="0" applyBorder="1" applyProtection="1">
      <protection locked="0"/>
    </xf>
    <xf numFmtId="0" fontId="0" fillId="0" borderId="22" xfId="0" applyBorder="1" applyProtection="1">
      <protection locked="0"/>
    </xf>
    <xf numFmtId="165" fontId="0" fillId="0" borderId="22" xfId="0" applyNumberFormat="1" applyBorder="1" applyProtection="1">
      <protection locked="0"/>
    </xf>
    <xf numFmtId="0" fontId="23" fillId="7" borderId="23" xfId="0" applyFont="1" applyFill="1" applyBorder="1" applyAlignment="1">
      <alignment horizontal="center" vertical="center" wrapText="1"/>
    </xf>
    <xf numFmtId="0" fontId="0" fillId="0" borderId="13"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23" fillId="7" borderId="24" xfId="0" applyFont="1" applyFill="1" applyBorder="1" applyAlignment="1">
      <alignment horizontal="center" vertical="center" wrapText="1"/>
    </xf>
    <xf numFmtId="0" fontId="0" fillId="0" borderId="25" xfId="0" applyBorder="1" applyProtection="1">
      <protection locked="0"/>
    </xf>
    <xf numFmtId="0" fontId="0" fillId="0" borderId="26" xfId="0" applyBorder="1" applyProtection="1">
      <protection locked="0"/>
    </xf>
    <xf numFmtId="165" fontId="0" fillId="0" borderId="26" xfId="0" applyNumberFormat="1" applyBorder="1" applyProtection="1">
      <protection locked="0"/>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6" xfId="0" applyFont="1" applyFill="1" applyBorder="1" applyAlignment="1">
      <alignment horizontal="left" vertical="top" wrapText="1"/>
    </xf>
    <xf numFmtId="44" fontId="0" fillId="0" borderId="17" xfId="1" applyFont="1" applyBorder="1" applyAlignment="1">
      <alignment horizontal="center" vertical="center" wrapText="1"/>
    </xf>
    <xf numFmtId="0" fontId="10" fillId="5" borderId="1" xfId="0" applyFont="1" applyFill="1" applyBorder="1" applyAlignment="1">
      <alignment horizontal="center" vertical="center" wrapText="1"/>
    </xf>
    <xf numFmtId="44" fontId="0" fillId="0" borderId="1" xfId="0" applyNumberFormat="1" applyBorder="1" applyAlignment="1">
      <alignment horizontal="center" vertical="center" wrapText="1"/>
    </xf>
    <xf numFmtId="44" fontId="2" fillId="8" borderId="1" xfId="1" applyFont="1" applyFill="1" applyBorder="1" applyAlignment="1">
      <alignment horizontal="center" vertical="center" wrapText="1"/>
    </xf>
    <xf numFmtId="0" fontId="24" fillId="7" borderId="0" xfId="0" applyFont="1" applyFill="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2" borderId="13" xfId="0" applyFill="1" applyBorder="1" applyAlignment="1">
      <alignment horizontal="left" vertical="center"/>
    </xf>
    <xf numFmtId="0" fontId="8" fillId="7" borderId="1" xfId="0" applyFont="1" applyFill="1" applyBorder="1" applyAlignment="1">
      <alignment horizontal="center" vertical="center" wrapText="1"/>
    </xf>
    <xf numFmtId="164" fontId="0" fillId="0" borderId="0" xfId="0" applyNumberFormat="1" applyAlignment="1">
      <alignment horizontal="center" vertical="center" wrapText="1"/>
    </xf>
    <xf numFmtId="0" fontId="18" fillId="7" borderId="1" xfId="0" applyFont="1" applyFill="1" applyBorder="1" applyAlignment="1">
      <alignment horizontal="center" vertical="center" wrapText="1"/>
    </xf>
    <xf numFmtId="44" fontId="0" fillId="0" borderId="0" xfId="1" applyFont="1" applyFill="1" applyBorder="1" applyAlignment="1">
      <alignment horizontal="center" vertical="center" wrapText="1"/>
    </xf>
    <xf numFmtId="0" fontId="16" fillId="0" borderId="1" xfId="0" applyFont="1" applyBorder="1" applyAlignment="1">
      <alignment horizontal="center" vertical="center" wrapText="1"/>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25" fillId="0" borderId="0" xfId="0" applyFont="1" applyAlignment="1">
      <alignment horizontal="center" vertical="center" wrapText="1"/>
    </xf>
  </cellXfs>
  <cellStyles count="3">
    <cellStyle name="Millares" xfId="2" builtinId="3"/>
    <cellStyle name="Moneda" xfId="1" builtinId="4"/>
    <cellStyle name="Normal" xfId="0" builtinId="0"/>
  </cellStyles>
  <dxfs count="8">
    <dxf>
      <font>
        <b/>
        <i val="0"/>
      </font>
      <fill>
        <patternFill>
          <bgColor rgb="FFFFFF00"/>
        </patternFill>
      </fill>
    </dxf>
    <dxf>
      <font>
        <b/>
        <i val="0"/>
      </font>
      <fill>
        <patternFill patternType="solid">
          <bgColor theme="5" tint="0.79998168889431442"/>
        </patternFill>
      </fill>
    </dxf>
    <dxf>
      <font>
        <b/>
        <i val="0"/>
      </font>
      <fill>
        <patternFill>
          <bgColor rgb="FFFFFF00"/>
        </patternFill>
      </fill>
    </dxf>
    <dxf>
      <font>
        <b/>
        <i val="0"/>
      </font>
      <fill>
        <patternFill>
          <bgColor rgb="FFFFFF00"/>
        </patternFill>
      </fill>
    </dxf>
    <dxf>
      <font>
        <b/>
        <i val="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9526</xdr:colOff>
      <xdr:row>0</xdr:row>
      <xdr:rowOff>209550</xdr:rowOff>
    </xdr:from>
    <xdr:ext cx="1565754" cy="1371600"/>
    <xdr:pic>
      <xdr:nvPicPr>
        <xdr:cNvPr id="2" name="Imagen 1">
          <a:extLst>
            <a:ext uri="{FF2B5EF4-FFF2-40B4-BE49-F238E27FC236}">
              <a16:creationId xmlns:a16="http://schemas.microsoft.com/office/drawing/2014/main" id="{C1614AF9-45A9-44CE-91D7-A867C9127A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1276" y="209550"/>
          <a:ext cx="1565754" cy="13716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58"/>
  <sheetViews>
    <sheetView showGridLines="0" tabSelected="1" topLeftCell="A24" zoomScale="80" zoomScaleNormal="80" workbookViewId="0">
      <selection activeCell="B39" sqref="B39"/>
    </sheetView>
  </sheetViews>
  <sheetFormatPr baseColWidth="10" defaultRowHeight="14.5" x14ac:dyDescent="0.35"/>
  <cols>
    <col min="1" max="1" width="45.54296875" customWidth="1"/>
    <col min="2" max="2" width="73.7265625" customWidth="1"/>
    <col min="3" max="3" width="23.7265625" customWidth="1"/>
    <col min="4" max="4" width="41.1796875" customWidth="1"/>
    <col min="5" max="5" width="31.1796875" customWidth="1"/>
    <col min="6" max="6" width="34.54296875" style="4" customWidth="1"/>
    <col min="7" max="7" width="27" bestFit="1" customWidth="1"/>
    <col min="8" max="8" width="25.1796875" style="2" customWidth="1"/>
    <col min="9" max="9" width="32.54296875" style="2" customWidth="1"/>
    <col min="10" max="10" width="34" customWidth="1"/>
    <col min="11" max="11" width="33.81640625" customWidth="1"/>
  </cols>
  <sheetData>
    <row r="2" spans="1:14" ht="78.5" customHeight="1" x14ac:dyDescent="0.35">
      <c r="B2" s="80" t="s">
        <v>30</v>
      </c>
      <c r="C2" s="80"/>
      <c r="D2" s="80"/>
      <c r="E2" s="80"/>
      <c r="F2" s="80"/>
      <c r="G2" s="80"/>
      <c r="H2" s="80"/>
      <c r="I2" s="80"/>
      <c r="J2" s="80"/>
      <c r="K2" s="80"/>
      <c r="L2" s="80"/>
      <c r="M2" s="80"/>
      <c r="N2" s="80"/>
    </row>
    <row r="4" spans="1:14" x14ac:dyDescent="0.35">
      <c r="B4" s="1" t="s">
        <v>1</v>
      </c>
      <c r="C4" s="1"/>
      <c r="D4" s="1"/>
      <c r="E4" s="1"/>
      <c r="F4" s="5"/>
      <c r="G4" s="1"/>
      <c r="H4" s="3"/>
      <c r="I4" s="3"/>
      <c r="J4" s="1"/>
    </row>
    <row r="5" spans="1:14" ht="15" thickBot="1" x14ac:dyDescent="0.4"/>
    <row r="6" spans="1:14" ht="15" customHeight="1" x14ac:dyDescent="0.35">
      <c r="B6" s="81" t="s">
        <v>31</v>
      </c>
      <c r="C6" s="82"/>
      <c r="D6" s="82"/>
      <c r="E6" s="82"/>
      <c r="F6" s="82"/>
      <c r="G6" s="82"/>
      <c r="H6" s="82"/>
      <c r="I6" s="82"/>
      <c r="J6" s="83"/>
    </row>
    <row r="7" spans="1:14" x14ac:dyDescent="0.35">
      <c r="B7" s="84"/>
      <c r="C7" s="85"/>
      <c r="D7" s="85"/>
      <c r="E7" s="85"/>
      <c r="F7" s="85"/>
      <c r="G7" s="85"/>
      <c r="H7" s="85"/>
      <c r="I7" s="85"/>
      <c r="J7" s="86"/>
    </row>
    <row r="8" spans="1:14" x14ac:dyDescent="0.35">
      <c r="B8" s="84"/>
      <c r="C8" s="85"/>
      <c r="D8" s="85"/>
      <c r="E8" s="85"/>
      <c r="F8" s="85"/>
      <c r="G8" s="85"/>
      <c r="H8" s="85"/>
      <c r="I8" s="85"/>
      <c r="J8" s="86"/>
    </row>
    <row r="9" spans="1:14" ht="72.75" customHeight="1" thickBot="1" x14ac:dyDescent="0.4">
      <c r="B9" s="87"/>
      <c r="C9" s="88"/>
      <c r="D9" s="88"/>
      <c r="E9" s="88"/>
      <c r="F9" s="88"/>
      <c r="G9" s="88"/>
      <c r="H9" s="88"/>
      <c r="I9" s="88"/>
      <c r="J9" s="89"/>
    </row>
    <row r="13" spans="1:14" ht="86.25" customHeight="1" x14ac:dyDescent="0.35">
      <c r="B13" s="93" t="s">
        <v>11</v>
      </c>
      <c r="C13" s="93"/>
      <c r="D13" s="93"/>
      <c r="E13" s="93"/>
      <c r="F13" s="51" t="s">
        <v>14</v>
      </c>
      <c r="G13" s="51" t="s">
        <v>23</v>
      </c>
      <c r="H13" s="51" t="s">
        <v>24</v>
      </c>
    </row>
    <row r="14" spans="1:14" ht="39" customHeight="1" x14ac:dyDescent="0.35">
      <c r="A14" s="54" t="s">
        <v>5</v>
      </c>
      <c r="B14" s="90" t="s">
        <v>32</v>
      </c>
      <c r="C14" s="91"/>
      <c r="D14" s="91"/>
      <c r="E14" s="92"/>
      <c r="F14" s="9">
        <v>68</v>
      </c>
      <c r="G14" s="29">
        <v>1215.3499999999999</v>
      </c>
      <c r="H14" s="30">
        <f>+F14*G14</f>
        <v>82643.799999999988</v>
      </c>
    </row>
    <row r="15" spans="1:14" ht="39" customHeight="1" x14ac:dyDescent="0.35">
      <c r="B15" s="10"/>
      <c r="F15"/>
      <c r="G15" s="12"/>
      <c r="H15"/>
      <c r="I15" s="6"/>
    </row>
    <row r="16" spans="1:14" ht="59.25" customHeight="1" x14ac:dyDescent="0.35">
      <c r="A16" s="13"/>
      <c r="B16" s="14" t="s">
        <v>6</v>
      </c>
      <c r="E16" s="7" t="s">
        <v>18</v>
      </c>
      <c r="F16" s="7" t="s">
        <v>17</v>
      </c>
      <c r="G16" s="11"/>
      <c r="H16"/>
      <c r="I16" s="27"/>
    </row>
    <row r="17" spans="1:11" ht="50.25" customHeight="1" x14ac:dyDescent="0.35">
      <c r="A17" s="8" t="s">
        <v>7</v>
      </c>
      <c r="B17" s="26"/>
      <c r="E17" s="33"/>
      <c r="F17" s="31" t="str">
        <f>IF(J33="Precio total ofertado por sistema y su desglose por componente CORRECTO",IF(E17&lt;=0,"Oferta incompleta. Algún precio unitario negativo o igual a cero",IF(E17&gt;G14,"Error. Precio unitario superior a Precio tope",+E17*F14)),"ERROR DE PRECIOS")</f>
        <v>ERROR DE PRECIOS</v>
      </c>
      <c r="G17" s="4"/>
      <c r="H17"/>
      <c r="I17" s="28"/>
    </row>
    <row r="18" spans="1:11" x14ac:dyDescent="0.35">
      <c r="A18" s="13"/>
      <c r="F18"/>
      <c r="G18" s="4"/>
      <c r="H18"/>
      <c r="I18"/>
    </row>
    <row r="19" spans="1:11" ht="23.5" x14ac:dyDescent="0.35">
      <c r="A19" s="97" t="s">
        <v>19</v>
      </c>
      <c r="B19" s="97"/>
      <c r="D19" s="95" t="s">
        <v>21</v>
      </c>
      <c r="E19" s="95"/>
      <c r="F19" s="95"/>
      <c r="H19"/>
      <c r="I19"/>
      <c r="J19" s="4"/>
    </row>
    <row r="20" spans="1:11" ht="39" x14ac:dyDescent="0.35">
      <c r="A20" s="97"/>
      <c r="B20" s="97"/>
      <c r="C20" s="39"/>
      <c r="D20" s="7" t="s">
        <v>8</v>
      </c>
      <c r="E20" s="7" t="s">
        <v>15</v>
      </c>
      <c r="F20" s="7" t="s">
        <v>0</v>
      </c>
      <c r="G20" s="7" t="s">
        <v>16</v>
      </c>
      <c r="H20" s="38" t="s">
        <v>9</v>
      </c>
      <c r="I20" s="7" t="s">
        <v>10</v>
      </c>
      <c r="J20" s="4"/>
    </row>
    <row r="21" spans="1:11" x14ac:dyDescent="0.35">
      <c r="A21" s="13"/>
      <c r="D21" s="34"/>
      <c r="E21" s="34"/>
      <c r="F21" s="34"/>
      <c r="G21" s="34"/>
      <c r="H21" s="49"/>
      <c r="I21" s="37" t="str">
        <f t="shared" ref="I21:I31" si="0">IF(OR(G21&lt;=0,H21&lt;=0),"Oferta incompleta.",G21*H21)</f>
        <v>Oferta incompleta.</v>
      </c>
      <c r="J21" s="4"/>
    </row>
    <row r="22" spans="1:11" ht="23.5" x14ac:dyDescent="0.35">
      <c r="A22" s="98" t="s">
        <v>20</v>
      </c>
      <c r="B22" s="99"/>
      <c r="D22" s="34"/>
      <c r="E22" s="34"/>
      <c r="F22" s="34"/>
      <c r="G22" s="34"/>
      <c r="H22" s="49"/>
      <c r="I22" s="37" t="str">
        <f t="shared" si="0"/>
        <v>Oferta incompleta.</v>
      </c>
      <c r="J22" s="94"/>
      <c r="K22" s="96"/>
    </row>
    <row r="23" spans="1:11" ht="18" x14ac:dyDescent="0.35">
      <c r="A23" s="41" t="s">
        <v>8</v>
      </c>
      <c r="B23" s="41" t="s">
        <v>16</v>
      </c>
      <c r="D23" s="34"/>
      <c r="E23" s="34"/>
      <c r="F23" s="34"/>
      <c r="G23" s="34"/>
      <c r="H23" s="49"/>
      <c r="I23" s="37" t="str">
        <f t="shared" si="0"/>
        <v>Oferta incompleta.</v>
      </c>
      <c r="J23" s="94"/>
      <c r="K23" s="96"/>
    </row>
    <row r="24" spans="1:11" ht="18.5" x14ac:dyDescent="0.35">
      <c r="A24" s="42" t="s">
        <v>26</v>
      </c>
      <c r="B24" s="43">
        <v>1</v>
      </c>
      <c r="D24" s="34"/>
      <c r="E24" s="34"/>
      <c r="F24" s="34"/>
      <c r="G24" s="34"/>
      <c r="H24" s="49"/>
      <c r="I24" s="37" t="str">
        <f t="shared" si="0"/>
        <v>Oferta incompleta.</v>
      </c>
    </row>
    <row r="25" spans="1:11" ht="18.5" x14ac:dyDescent="0.35">
      <c r="A25" s="42" t="s">
        <v>33</v>
      </c>
      <c r="B25" s="43">
        <v>2</v>
      </c>
      <c r="D25" s="34"/>
      <c r="E25" s="34"/>
      <c r="F25" s="34"/>
      <c r="G25" s="34"/>
      <c r="H25" s="49"/>
      <c r="I25" s="37" t="str">
        <f t="shared" si="0"/>
        <v>Oferta incompleta.</v>
      </c>
    </row>
    <row r="26" spans="1:11" ht="18.5" x14ac:dyDescent="0.35">
      <c r="A26" s="42" t="s">
        <v>34</v>
      </c>
      <c r="B26" s="43">
        <v>3</v>
      </c>
      <c r="D26" s="34"/>
      <c r="E26" s="34"/>
      <c r="F26" s="34"/>
      <c r="G26" s="34"/>
      <c r="H26" s="49"/>
      <c r="I26" s="37" t="str">
        <f t="shared" si="0"/>
        <v>Oferta incompleta.</v>
      </c>
      <c r="J26" s="76" t="str">
        <f>IF(SUM(I21:I31)&gt;G14,"ERROR. La SUMA del Precio Total ofertado por componente es superior al Precio máximo total para un sistema (casilla G14 del presente Excel).","")</f>
        <v/>
      </c>
      <c r="K26" s="44"/>
    </row>
    <row r="27" spans="1:11" x14ac:dyDescent="0.35">
      <c r="D27" s="34"/>
      <c r="E27" s="34"/>
      <c r="F27" s="34"/>
      <c r="G27" s="34"/>
      <c r="H27" s="49"/>
      <c r="I27" s="37" t="str">
        <f t="shared" si="0"/>
        <v>Oferta incompleta.</v>
      </c>
      <c r="J27" s="76"/>
      <c r="K27" s="44"/>
    </row>
    <row r="28" spans="1:11" x14ac:dyDescent="0.35">
      <c r="D28" s="34"/>
      <c r="E28" s="34"/>
      <c r="F28" s="34"/>
      <c r="G28" s="34"/>
      <c r="H28" s="49"/>
      <c r="I28" s="37" t="str">
        <f t="shared" si="0"/>
        <v>Oferta incompleta.</v>
      </c>
      <c r="J28" s="76"/>
    </row>
    <row r="29" spans="1:11" x14ac:dyDescent="0.35">
      <c r="A29" s="13"/>
      <c r="D29" s="34"/>
      <c r="E29" s="34"/>
      <c r="F29" s="34"/>
      <c r="G29" s="34"/>
      <c r="H29" s="49"/>
      <c r="I29" s="37" t="str">
        <f t="shared" si="0"/>
        <v>Oferta incompleta.</v>
      </c>
      <c r="J29" s="76"/>
    </row>
    <row r="30" spans="1:11" x14ac:dyDescent="0.35">
      <c r="D30" s="34"/>
      <c r="E30" s="34"/>
      <c r="F30" s="34"/>
      <c r="G30" s="34"/>
      <c r="H30" s="49"/>
      <c r="I30" s="37" t="str">
        <f t="shared" si="0"/>
        <v>Oferta incompleta.</v>
      </c>
      <c r="J30" s="76"/>
    </row>
    <row r="31" spans="1:11" x14ac:dyDescent="0.35">
      <c r="D31" s="34"/>
      <c r="E31" s="34"/>
      <c r="F31" s="34"/>
      <c r="G31" s="34"/>
      <c r="H31" s="49"/>
      <c r="I31" s="37" t="str">
        <f t="shared" si="0"/>
        <v>Oferta incompleta.</v>
      </c>
      <c r="J31" s="76"/>
    </row>
    <row r="32" spans="1:11" ht="49" customHeight="1" x14ac:dyDescent="0.35"/>
    <row r="33" spans="1:10" x14ac:dyDescent="0.35">
      <c r="G33" s="77" t="s">
        <v>22</v>
      </c>
      <c r="H33" s="77"/>
      <c r="I33" s="78" t="str">
        <f>IF(OR(COUNTA(G21:G31)&lt;1,COUNTA(H21:H31)&lt;1),"OFERTA INCOMPLETA. Falta informar algún precio unitario y/o unidades estimadas.",IF(COUNT(G21:G31)=COUNT(H21:H31),SUM(I21:I31),"OFERTA INCOMPLETA. Falta informar algún precio unitario y/o unidades estimadas."))</f>
        <v>OFERTA INCOMPLETA. Falta informar algún precio unitario y/o unidades estimadas.</v>
      </c>
      <c r="J33" s="79" t="str">
        <f>IF(E17&lt;=0,"OFERTA INCOMPLETA. Introducir Precio ofertado por Sistema (casilla E17 del presente Excel).",IF(E17=I33,"Precio total ofertado por sistema y su desglose por componente CORRECTO","ERROR. La SUMA del Precio Total ofertado por componente no es igual al PRECIO OFERTADO por Sistema (casilla E17 del presente Excel)."))</f>
        <v>OFERTA INCOMPLETA. Introducir Precio ofertado por Sistema (casilla E17 del presente Excel).</v>
      </c>
    </row>
    <row r="34" spans="1:10" x14ac:dyDescent="0.35">
      <c r="G34" s="77"/>
      <c r="H34" s="77"/>
      <c r="I34" s="78"/>
      <c r="J34" s="79"/>
    </row>
    <row r="35" spans="1:10" x14ac:dyDescent="0.35">
      <c r="G35" s="77"/>
      <c r="H35" s="77"/>
      <c r="I35" s="78"/>
      <c r="J35" s="79"/>
    </row>
    <row r="36" spans="1:10" x14ac:dyDescent="0.35">
      <c r="G36" s="77"/>
      <c r="H36" s="77"/>
      <c r="I36" s="78"/>
      <c r="J36" s="79"/>
    </row>
    <row r="37" spans="1:10" x14ac:dyDescent="0.35">
      <c r="G37" s="27"/>
      <c r="H37" s="27"/>
      <c r="I37" s="48"/>
      <c r="J37" s="40"/>
    </row>
    <row r="38" spans="1:10" ht="33" customHeight="1" x14ac:dyDescent="0.35">
      <c r="H38" s="52" t="s">
        <v>3</v>
      </c>
      <c r="I38" s="45">
        <v>4132.1899999999996</v>
      </c>
    </row>
    <row r="39" spans="1:10" ht="15.5" x14ac:dyDescent="0.35">
      <c r="H39" s="46"/>
      <c r="I39" s="47"/>
    </row>
    <row r="40" spans="1:10" ht="58" x14ac:dyDescent="0.35">
      <c r="H40" s="53" t="s">
        <v>25</v>
      </c>
      <c r="I40" s="32" t="str">
        <f>IF(COUNTIF(F17,)&gt;0,"Oferta incompleta. Algún precio unitario negativo o igual a cero",IF(F17="ERROR DE PRECIOS","Oferta incompleta. Falta informar algún precio unitario",IF(COUNTIF(F17,)&gt;0,"Oferta incompleta. Algún precio unitario ofertado supera el precio tope",SUM(F17+I38))))</f>
        <v>Oferta incompleta. Falta informar algún precio unitario</v>
      </c>
    </row>
    <row r="41" spans="1:10" ht="31.5" thickBot="1" x14ac:dyDescent="0.4">
      <c r="I41" s="50" t="s">
        <v>2</v>
      </c>
    </row>
    <row r="42" spans="1:10" x14ac:dyDescent="0.35">
      <c r="B42" s="16" t="s">
        <v>36</v>
      </c>
      <c r="C42" s="17"/>
      <c r="D42" s="17"/>
      <c r="E42" s="17"/>
      <c r="F42" s="17"/>
      <c r="G42" s="18"/>
      <c r="H42" s="17"/>
      <c r="I42" s="19"/>
      <c r="J42" s="20"/>
    </row>
    <row r="43" spans="1:10" x14ac:dyDescent="0.35">
      <c r="B43" s="21" t="s">
        <v>4</v>
      </c>
      <c r="C43" s="22"/>
      <c r="D43" s="22"/>
      <c r="E43" s="22"/>
      <c r="F43" s="22"/>
      <c r="G43" s="23"/>
      <c r="H43" s="22"/>
      <c r="I43" s="24"/>
      <c r="J43" s="25"/>
    </row>
    <row r="44" spans="1:10" x14ac:dyDescent="0.35">
      <c r="B44" s="21" t="s">
        <v>12</v>
      </c>
      <c r="C44" s="22"/>
      <c r="D44" s="22"/>
      <c r="E44" s="22"/>
      <c r="F44" s="22"/>
      <c r="G44" s="23"/>
      <c r="H44" s="22"/>
      <c r="I44" s="24"/>
      <c r="J44" s="25"/>
    </row>
    <row r="45" spans="1:10" ht="14.5" customHeight="1" x14ac:dyDescent="0.35">
      <c r="B45" s="73" t="s">
        <v>13</v>
      </c>
      <c r="C45" s="74"/>
      <c r="D45" s="74"/>
      <c r="E45" s="74"/>
      <c r="F45" s="74"/>
      <c r="G45" s="74"/>
      <c r="H45" s="74"/>
      <c r="I45" s="74"/>
      <c r="J45" s="75"/>
    </row>
    <row r="46" spans="1:10" ht="53.5" customHeight="1" thickBot="1" x14ac:dyDescent="0.4">
      <c r="B46" s="70" t="s">
        <v>35</v>
      </c>
      <c r="C46" s="71"/>
      <c r="D46" s="71"/>
      <c r="E46" s="71"/>
      <c r="F46" s="71"/>
      <c r="G46" s="71"/>
      <c r="H46" s="71"/>
      <c r="I46" s="71"/>
      <c r="J46" s="72"/>
    </row>
    <row r="47" spans="1:10" ht="40.5" customHeight="1" x14ac:dyDescent="0.35">
      <c r="I47"/>
    </row>
    <row r="48" spans="1:10" ht="40.5" customHeight="1" x14ac:dyDescent="0.35">
      <c r="A48" s="35"/>
      <c r="B48" s="35"/>
      <c r="C48" s="35"/>
      <c r="D48" s="35"/>
      <c r="E48" s="35"/>
      <c r="F48" s="36"/>
      <c r="G48" s="4"/>
      <c r="H48"/>
      <c r="I48"/>
    </row>
    <row r="49" spans="5:9" ht="27.75" customHeight="1" x14ac:dyDescent="0.35"/>
    <row r="51" spans="5:9" ht="66.75" customHeight="1" x14ac:dyDescent="0.35"/>
    <row r="52" spans="5:9" x14ac:dyDescent="0.35">
      <c r="E52" s="15"/>
    </row>
    <row r="53" spans="5:9" x14ac:dyDescent="0.35">
      <c r="H53" s="15"/>
      <c r="I53" s="15"/>
    </row>
    <row r="57" spans="5:9" ht="15" customHeight="1" x14ac:dyDescent="0.35"/>
    <row r="58" spans="5:9" ht="40.5" customHeight="1" x14ac:dyDescent="0.35"/>
  </sheetData>
  <sheetProtection algorithmName="SHA-512" hashValue="dkt4tIwVnmrTqGk2s/PRKSOcwRchOrOH/F26Qs4pWnzvikCmxK2j+s3ZWM8ZUkAH5CMgW3W4qwr6jyszWBNU+w==" saltValue="M8svtcyLnzYJZAggWBGt0w==" spinCount="100000" sheet="1" objects="1" scenarios="1"/>
  <mergeCells count="15">
    <mergeCell ref="B2:N2"/>
    <mergeCell ref="B6:J9"/>
    <mergeCell ref="B14:E14"/>
    <mergeCell ref="B13:E13"/>
    <mergeCell ref="J22:J23"/>
    <mergeCell ref="D19:F19"/>
    <mergeCell ref="K22:K23"/>
    <mergeCell ref="A19:B20"/>
    <mergeCell ref="A22:B22"/>
    <mergeCell ref="B46:J46"/>
    <mergeCell ref="B45:J45"/>
    <mergeCell ref="J26:J31"/>
    <mergeCell ref="G33:H36"/>
    <mergeCell ref="I33:I36"/>
    <mergeCell ref="J33:J36"/>
  </mergeCells>
  <conditionalFormatting sqref="F17">
    <cfRule type="containsText" dxfId="7" priority="2" operator="containsText" text="ERROR">
      <formula>NOT(ISERROR(SEARCH("ERROR",F17)))</formula>
    </cfRule>
    <cfRule type="cellIs" dxfId="6" priority="3" operator="equal">
      <formula>$M$9</formula>
    </cfRule>
    <cfRule type="cellIs" dxfId="5" priority="4" operator="equal">
      <formula>$L$9</formula>
    </cfRule>
  </conditionalFormatting>
  <conditionalFormatting sqref="I33">
    <cfRule type="cellIs" dxfId="4" priority="6" operator="equal">
      <formula>"OFERTA INCOMPLETA. Falta informar algún precio unitario y/o unidades estimadas."</formula>
    </cfRule>
  </conditionalFormatting>
  <conditionalFormatting sqref="J33">
    <cfRule type="cellIs" dxfId="3" priority="5" operator="equal">
      <formula>"OFERTA INCOMPLETA. Introducir Precio ofertado por Sistema (casilla E18 del presente Excel)."</formula>
    </cfRule>
    <cfRule type="cellIs" dxfId="2" priority="7" operator="equal">
      <formula>"ERROR. La SUMA del Precio Total ofertado por componente no es igual al PRECIO OFERTADO por Sistema (casilla E18 del presente Excel)."</formula>
    </cfRule>
    <cfRule type="cellIs" dxfId="1" priority="8" operator="equal">
      <formula>"IMPORTE VÁLIDO"</formula>
    </cfRule>
  </conditionalFormatting>
  <conditionalFormatting sqref="J26:K26 K27">
    <cfRule type="cellIs" dxfId="0" priority="9" operator="equal">
      <formula>"ERROR. La SUMA del Precio Total ofertado por componente es superior al Precio máximo total para un sistema (casilla G15 del presente Excel)."</formula>
    </cfRule>
  </conditionalFormatting>
  <dataValidations count="4">
    <dataValidation type="custom" allowBlank="1" showInputMessage="1" showErrorMessage="1" errorTitle="NÚMERO DE DECIMALES INCORRECTO" error="El precio deberá incluir 2 decimales" sqref="G14 H15" xr:uid="{00000000-0002-0000-0000-000000000000}">
      <formula1>G14*100=INT(G14*100)</formula1>
    </dataValidation>
    <dataValidation type="custom" allowBlank="1" showInputMessage="1" showErrorMessage="1" errorTitle="¡ATENCIÓN, ERROR!" error="Sólo se admiten precios con dos decimales, mayores que cero y que no sean superiores al precio máximo establecido. Por favor, vuelva a introducir el importe ofertado, gracias. " sqref="E17" xr:uid="{00000000-0002-0000-0000-000001000000}">
      <formula1>AND(E17*100=INT(E17*100),E17&gt;0,E17&lt;=1874.8)</formula1>
    </dataValidation>
    <dataValidation type="custom" allowBlank="1" showInputMessage="1" showErrorMessage="1" errorTitle="NÚMERO DE DECIMALES INCORRECTO" error="El precio deberá contener 2 decimales" sqref="E48" xr:uid="{00000000-0002-0000-0000-000002000000}">
      <formula1>E48*100=INT(E48*100)</formula1>
    </dataValidation>
    <dataValidation type="custom" allowBlank="1" showInputMessage="1" showErrorMessage="1" errorTitle="¡ATENCIÓN, ERROR!" error="Sólo se admiten precios con dos decimales y mayores que cero. Por favor, vuelva a introducir el importe ofertado, gracias. " sqref="H21:H31" xr:uid="{00000000-0002-0000-0000-000003000000}">
      <formula1>AND(H21*100=INT(H21*100),H21&gt;0)</formula1>
    </dataValidation>
  </dataValidations>
  <pageMargins left="0.7" right="0.7" top="0.75" bottom="0.75" header="0.3" footer="0.3"/>
  <pageSetup paperSize="9" scale="27"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B354-7901-481D-8D9A-E624684A1FFE}">
  <sheetPr codeName="Hoja2"/>
  <dimension ref="A1:E202"/>
  <sheetViews>
    <sheetView workbookViewId="0">
      <selection activeCell="C2" sqref="C2"/>
    </sheetView>
  </sheetViews>
  <sheetFormatPr baseColWidth="10" defaultRowHeight="14.5" x14ac:dyDescent="0.35"/>
  <cols>
    <col min="2" max="2" width="49.26953125" customWidth="1"/>
    <col min="3" max="3" width="21.1796875" customWidth="1"/>
    <col min="4" max="4" width="47.1796875" customWidth="1"/>
    <col min="5" max="5" width="17.453125" customWidth="1"/>
  </cols>
  <sheetData>
    <row r="1" spans="1:5" ht="125" customHeight="1" thickBot="1" x14ac:dyDescent="0.4">
      <c r="A1" s="100" t="s">
        <v>27</v>
      </c>
      <c r="B1" s="100"/>
      <c r="C1" s="100"/>
      <c r="D1" s="100"/>
      <c r="E1" s="100"/>
    </row>
    <row r="2" spans="1:5" ht="29.5" thickBot="1" x14ac:dyDescent="0.4">
      <c r="B2" s="55" t="s">
        <v>28</v>
      </c>
      <c r="C2" s="56" t="s">
        <v>0</v>
      </c>
      <c r="D2" s="56" t="s">
        <v>15</v>
      </c>
      <c r="E2" s="57" t="s">
        <v>29</v>
      </c>
    </row>
    <row r="3" spans="1:5" x14ac:dyDescent="0.35">
      <c r="A3" s="58">
        <v>1</v>
      </c>
      <c r="B3" s="59"/>
      <c r="C3" s="60"/>
      <c r="D3" s="60"/>
      <c r="E3" s="61"/>
    </row>
    <row r="4" spans="1:5" x14ac:dyDescent="0.35">
      <c r="A4" s="62">
        <v>2</v>
      </c>
      <c r="B4" s="63"/>
      <c r="C4" s="64"/>
      <c r="D4" s="64"/>
      <c r="E4" s="65"/>
    </row>
    <row r="5" spans="1:5" x14ac:dyDescent="0.35">
      <c r="A5" s="62">
        <v>3</v>
      </c>
      <c r="B5" s="63"/>
      <c r="C5" s="64"/>
      <c r="D5" s="64"/>
      <c r="E5" s="65"/>
    </row>
    <row r="6" spans="1:5" x14ac:dyDescent="0.35">
      <c r="A6" s="62">
        <v>4</v>
      </c>
      <c r="B6" s="63"/>
      <c r="C6" s="64"/>
      <c r="D6" s="64"/>
      <c r="E6" s="65"/>
    </row>
    <row r="7" spans="1:5" x14ac:dyDescent="0.35">
      <c r="A7" s="62">
        <v>5</v>
      </c>
      <c r="B7" s="63"/>
      <c r="C7" s="64"/>
      <c r="D7" s="64"/>
      <c r="E7" s="65"/>
    </row>
    <row r="8" spans="1:5" x14ac:dyDescent="0.35">
      <c r="A8" s="62">
        <v>6</v>
      </c>
      <c r="B8" s="63"/>
      <c r="C8" s="64"/>
      <c r="D8" s="64"/>
      <c r="E8" s="65"/>
    </row>
    <row r="9" spans="1:5" x14ac:dyDescent="0.35">
      <c r="A9" s="62">
        <v>7</v>
      </c>
      <c r="B9" s="63"/>
      <c r="C9" s="64"/>
      <c r="D9" s="64"/>
      <c r="E9" s="65"/>
    </row>
    <row r="10" spans="1:5" x14ac:dyDescent="0.35">
      <c r="A10" s="62">
        <v>8</v>
      </c>
      <c r="B10" s="63"/>
      <c r="C10" s="64"/>
      <c r="D10" s="64"/>
      <c r="E10" s="65"/>
    </row>
    <row r="11" spans="1:5" x14ac:dyDescent="0.35">
      <c r="A11" s="62">
        <v>9</v>
      </c>
      <c r="B11" s="63"/>
      <c r="C11" s="64"/>
      <c r="D11" s="64"/>
      <c r="E11" s="65"/>
    </row>
    <row r="12" spans="1:5" x14ac:dyDescent="0.35">
      <c r="A12" s="62">
        <v>10</v>
      </c>
      <c r="B12" s="63"/>
      <c r="C12" s="64"/>
      <c r="D12" s="64"/>
      <c r="E12" s="65"/>
    </row>
    <row r="13" spans="1:5" x14ac:dyDescent="0.35">
      <c r="A13" s="62">
        <v>11</v>
      </c>
      <c r="B13" s="63"/>
      <c r="C13" s="64"/>
      <c r="D13" s="64"/>
      <c r="E13" s="65"/>
    </row>
    <row r="14" spans="1:5" x14ac:dyDescent="0.35">
      <c r="A14" s="62">
        <v>12</v>
      </c>
      <c r="B14" s="63"/>
      <c r="C14" s="64"/>
      <c r="D14" s="64"/>
      <c r="E14" s="65"/>
    </row>
    <row r="15" spans="1:5" x14ac:dyDescent="0.35">
      <c r="A15" s="62">
        <v>13</v>
      </c>
      <c r="B15" s="63"/>
      <c r="C15" s="64"/>
      <c r="D15" s="64"/>
      <c r="E15" s="65"/>
    </row>
    <row r="16" spans="1:5" x14ac:dyDescent="0.35">
      <c r="A16" s="62">
        <v>14</v>
      </c>
      <c r="B16" s="63"/>
      <c r="C16" s="64"/>
      <c r="D16" s="64"/>
      <c r="E16" s="65"/>
    </row>
    <row r="17" spans="1:5" x14ac:dyDescent="0.35">
      <c r="A17" s="62">
        <v>15</v>
      </c>
      <c r="B17" s="63"/>
      <c r="C17" s="64"/>
      <c r="D17" s="64"/>
      <c r="E17" s="65"/>
    </row>
    <row r="18" spans="1:5" x14ac:dyDescent="0.35">
      <c r="A18" s="62">
        <v>16</v>
      </c>
      <c r="B18" s="63"/>
      <c r="C18" s="64"/>
      <c r="D18" s="64"/>
      <c r="E18" s="65"/>
    </row>
    <row r="19" spans="1:5" x14ac:dyDescent="0.35">
      <c r="A19" s="62">
        <v>17</v>
      </c>
      <c r="B19" s="63"/>
      <c r="C19" s="64"/>
      <c r="D19" s="64"/>
      <c r="E19" s="65"/>
    </row>
    <row r="20" spans="1:5" x14ac:dyDescent="0.35">
      <c r="A20" s="62">
        <v>18</v>
      </c>
      <c r="B20" s="63"/>
      <c r="C20" s="64"/>
      <c r="D20" s="64"/>
      <c r="E20" s="65"/>
    </row>
    <row r="21" spans="1:5" x14ac:dyDescent="0.35">
      <c r="A21" s="62">
        <v>19</v>
      </c>
      <c r="B21" s="63"/>
      <c r="C21" s="64"/>
      <c r="D21" s="64"/>
      <c r="E21" s="65"/>
    </row>
    <row r="22" spans="1:5" x14ac:dyDescent="0.35">
      <c r="A22" s="62">
        <v>20</v>
      </c>
      <c r="B22" s="63"/>
      <c r="C22" s="64"/>
      <c r="D22" s="64"/>
      <c r="E22" s="65"/>
    </row>
    <row r="23" spans="1:5" x14ac:dyDescent="0.35">
      <c r="A23" s="62">
        <v>21</v>
      </c>
      <c r="B23" s="63"/>
      <c r="C23" s="64"/>
      <c r="D23" s="64"/>
      <c r="E23" s="65"/>
    </row>
    <row r="24" spans="1:5" x14ac:dyDescent="0.35">
      <c r="A24" s="62">
        <v>22</v>
      </c>
      <c r="B24" s="63"/>
      <c r="C24" s="64"/>
      <c r="D24" s="64"/>
      <c r="E24" s="65"/>
    </row>
    <row r="25" spans="1:5" x14ac:dyDescent="0.35">
      <c r="A25" s="62">
        <v>23</v>
      </c>
      <c r="B25" s="63"/>
      <c r="C25" s="64"/>
      <c r="D25" s="64"/>
      <c r="E25" s="65"/>
    </row>
    <row r="26" spans="1:5" x14ac:dyDescent="0.35">
      <c r="A26" s="62">
        <v>24</v>
      </c>
      <c r="B26" s="63"/>
      <c r="C26" s="64"/>
      <c r="D26" s="64"/>
      <c r="E26" s="65"/>
    </row>
    <row r="27" spans="1:5" x14ac:dyDescent="0.35">
      <c r="A27" s="62">
        <v>25</v>
      </c>
      <c r="B27" s="63"/>
      <c r="C27" s="64"/>
      <c r="D27" s="64"/>
      <c r="E27" s="65"/>
    </row>
    <row r="28" spans="1:5" x14ac:dyDescent="0.35">
      <c r="A28" s="62">
        <v>26</v>
      </c>
      <c r="B28" s="63"/>
      <c r="C28" s="64"/>
      <c r="D28" s="64"/>
      <c r="E28" s="65"/>
    </row>
    <row r="29" spans="1:5" x14ac:dyDescent="0.35">
      <c r="A29" s="62">
        <v>27</v>
      </c>
      <c r="B29" s="63"/>
      <c r="C29" s="64"/>
      <c r="D29" s="64"/>
      <c r="E29" s="65"/>
    </row>
    <row r="30" spans="1:5" x14ac:dyDescent="0.35">
      <c r="A30" s="62">
        <v>28</v>
      </c>
      <c r="B30" s="63"/>
      <c r="C30" s="64"/>
      <c r="D30" s="64"/>
      <c r="E30" s="65"/>
    </row>
    <row r="31" spans="1:5" x14ac:dyDescent="0.35">
      <c r="A31" s="62">
        <v>29</v>
      </c>
      <c r="B31" s="63"/>
      <c r="C31" s="64"/>
      <c r="D31" s="64"/>
      <c r="E31" s="65"/>
    </row>
    <row r="32" spans="1:5" x14ac:dyDescent="0.35">
      <c r="A32" s="62">
        <v>30</v>
      </c>
      <c r="B32" s="63"/>
      <c r="C32" s="64"/>
      <c r="D32" s="64"/>
      <c r="E32" s="65"/>
    </row>
    <row r="33" spans="1:5" x14ac:dyDescent="0.35">
      <c r="A33" s="62">
        <v>31</v>
      </c>
      <c r="B33" s="63"/>
      <c r="C33" s="64"/>
      <c r="D33" s="64"/>
      <c r="E33" s="65"/>
    </row>
    <row r="34" spans="1:5" x14ac:dyDescent="0.35">
      <c r="A34" s="62">
        <v>32</v>
      </c>
      <c r="B34" s="63"/>
      <c r="C34" s="64"/>
      <c r="D34" s="64"/>
      <c r="E34" s="65"/>
    </row>
    <row r="35" spans="1:5" x14ac:dyDescent="0.35">
      <c r="A35" s="62">
        <v>33</v>
      </c>
      <c r="B35" s="63"/>
      <c r="C35" s="64"/>
      <c r="D35" s="64"/>
      <c r="E35" s="65"/>
    </row>
    <row r="36" spans="1:5" x14ac:dyDescent="0.35">
      <c r="A36" s="62">
        <v>34</v>
      </c>
      <c r="B36" s="63"/>
      <c r="C36" s="64"/>
      <c r="D36" s="64"/>
      <c r="E36" s="65"/>
    </row>
    <row r="37" spans="1:5" x14ac:dyDescent="0.35">
      <c r="A37" s="62">
        <v>35</v>
      </c>
      <c r="B37" s="63"/>
      <c r="C37" s="64"/>
      <c r="D37" s="64"/>
      <c r="E37" s="65"/>
    </row>
    <row r="38" spans="1:5" x14ac:dyDescent="0.35">
      <c r="A38" s="62">
        <v>36</v>
      </c>
      <c r="B38" s="63"/>
      <c r="C38" s="64"/>
      <c r="D38" s="64"/>
      <c r="E38" s="65"/>
    </row>
    <row r="39" spans="1:5" x14ac:dyDescent="0.35">
      <c r="A39" s="62">
        <v>37</v>
      </c>
      <c r="B39" s="63"/>
      <c r="C39" s="64"/>
      <c r="D39" s="64"/>
      <c r="E39" s="65"/>
    </row>
    <row r="40" spans="1:5" x14ac:dyDescent="0.35">
      <c r="A40" s="62">
        <v>38</v>
      </c>
      <c r="B40" s="63"/>
      <c r="C40" s="64"/>
      <c r="D40" s="64"/>
      <c r="E40" s="65"/>
    </row>
    <row r="41" spans="1:5" x14ac:dyDescent="0.35">
      <c r="A41" s="62">
        <v>39</v>
      </c>
      <c r="B41" s="63"/>
      <c r="C41" s="64"/>
      <c r="D41" s="64"/>
      <c r="E41" s="65"/>
    </row>
    <row r="42" spans="1:5" x14ac:dyDescent="0.35">
      <c r="A42" s="62">
        <v>40</v>
      </c>
      <c r="B42" s="63"/>
      <c r="C42" s="64"/>
      <c r="D42" s="64"/>
      <c r="E42" s="65"/>
    </row>
    <row r="43" spans="1:5" x14ac:dyDescent="0.35">
      <c r="A43" s="62">
        <v>41</v>
      </c>
      <c r="B43" s="63"/>
      <c r="C43" s="64"/>
      <c r="D43" s="64"/>
      <c r="E43" s="65"/>
    </row>
    <row r="44" spans="1:5" x14ac:dyDescent="0.35">
      <c r="A44" s="62">
        <v>42</v>
      </c>
      <c r="B44" s="63"/>
      <c r="C44" s="64"/>
      <c r="D44" s="64"/>
      <c r="E44" s="65"/>
    </row>
    <row r="45" spans="1:5" x14ac:dyDescent="0.35">
      <c r="A45" s="62">
        <v>43</v>
      </c>
      <c r="B45" s="63"/>
      <c r="C45" s="64"/>
      <c r="D45" s="64"/>
      <c r="E45" s="65"/>
    </row>
    <row r="46" spans="1:5" x14ac:dyDescent="0.35">
      <c r="A46" s="62">
        <v>44</v>
      </c>
      <c r="B46" s="63"/>
      <c r="C46" s="64"/>
      <c r="D46" s="64"/>
      <c r="E46" s="65"/>
    </row>
    <row r="47" spans="1:5" x14ac:dyDescent="0.35">
      <c r="A47" s="62">
        <v>45</v>
      </c>
      <c r="B47" s="63"/>
      <c r="C47" s="64"/>
      <c r="D47" s="64"/>
      <c r="E47" s="65"/>
    </row>
    <row r="48" spans="1:5" x14ac:dyDescent="0.35">
      <c r="A48" s="62">
        <v>46</v>
      </c>
      <c r="B48" s="63"/>
      <c r="C48" s="64"/>
      <c r="D48" s="64"/>
      <c r="E48" s="65"/>
    </row>
    <row r="49" spans="1:5" x14ac:dyDescent="0.35">
      <c r="A49" s="62">
        <v>47</v>
      </c>
      <c r="B49" s="63"/>
      <c r="C49" s="64"/>
      <c r="D49" s="64"/>
      <c r="E49" s="65"/>
    </row>
    <row r="50" spans="1:5" x14ac:dyDescent="0.35">
      <c r="A50" s="62">
        <v>48</v>
      </c>
      <c r="B50" s="63"/>
      <c r="C50" s="64"/>
      <c r="D50" s="64"/>
      <c r="E50" s="65"/>
    </row>
    <row r="51" spans="1:5" x14ac:dyDescent="0.35">
      <c r="A51" s="62">
        <v>49</v>
      </c>
      <c r="B51" s="63"/>
      <c r="C51" s="64"/>
      <c r="D51" s="64"/>
      <c r="E51" s="65"/>
    </row>
    <row r="52" spans="1:5" x14ac:dyDescent="0.35">
      <c r="A52" s="62">
        <v>50</v>
      </c>
      <c r="B52" s="63"/>
      <c r="C52" s="64"/>
      <c r="D52" s="64"/>
      <c r="E52" s="65"/>
    </row>
    <row r="53" spans="1:5" x14ac:dyDescent="0.35">
      <c r="A53" s="62">
        <v>51</v>
      </c>
      <c r="B53" s="63"/>
      <c r="C53" s="64"/>
      <c r="D53" s="64"/>
      <c r="E53" s="65"/>
    </row>
    <row r="54" spans="1:5" x14ac:dyDescent="0.35">
      <c r="A54" s="62">
        <v>52</v>
      </c>
      <c r="B54" s="63"/>
      <c r="C54" s="64"/>
      <c r="D54" s="64"/>
      <c r="E54" s="65"/>
    </row>
    <row r="55" spans="1:5" x14ac:dyDescent="0.35">
      <c r="A55" s="62">
        <v>53</v>
      </c>
      <c r="B55" s="63"/>
      <c r="C55" s="64"/>
      <c r="D55" s="64"/>
      <c r="E55" s="65"/>
    </row>
    <row r="56" spans="1:5" x14ac:dyDescent="0.35">
      <c r="A56" s="62">
        <v>54</v>
      </c>
      <c r="B56" s="63"/>
      <c r="C56" s="64"/>
      <c r="D56" s="64"/>
      <c r="E56" s="65"/>
    </row>
    <row r="57" spans="1:5" x14ac:dyDescent="0.35">
      <c r="A57" s="62">
        <v>55</v>
      </c>
      <c r="B57" s="63"/>
      <c r="C57" s="64"/>
      <c r="D57" s="64"/>
      <c r="E57" s="65"/>
    </row>
    <row r="58" spans="1:5" x14ac:dyDescent="0.35">
      <c r="A58" s="62">
        <v>56</v>
      </c>
      <c r="B58" s="63"/>
      <c r="C58" s="64"/>
      <c r="D58" s="64"/>
      <c r="E58" s="65"/>
    </row>
    <row r="59" spans="1:5" x14ac:dyDescent="0.35">
      <c r="A59" s="62">
        <v>57</v>
      </c>
      <c r="B59" s="63"/>
      <c r="C59" s="64"/>
      <c r="D59" s="64"/>
      <c r="E59" s="65"/>
    </row>
    <row r="60" spans="1:5" x14ac:dyDescent="0.35">
      <c r="A60" s="62">
        <v>58</v>
      </c>
      <c r="B60" s="63"/>
      <c r="C60" s="64"/>
      <c r="D60" s="64"/>
      <c r="E60" s="65"/>
    </row>
    <row r="61" spans="1:5" x14ac:dyDescent="0.35">
      <c r="A61" s="62">
        <v>59</v>
      </c>
      <c r="B61" s="63"/>
      <c r="C61" s="64"/>
      <c r="D61" s="64"/>
      <c r="E61" s="65"/>
    </row>
    <row r="62" spans="1:5" x14ac:dyDescent="0.35">
      <c r="A62" s="62">
        <v>60</v>
      </c>
      <c r="B62" s="63"/>
      <c r="C62" s="64"/>
      <c r="D62" s="64"/>
      <c r="E62" s="65"/>
    </row>
    <row r="63" spans="1:5" x14ac:dyDescent="0.35">
      <c r="A63" s="62">
        <v>61</v>
      </c>
      <c r="B63" s="63"/>
      <c r="C63" s="64"/>
      <c r="D63" s="64"/>
      <c r="E63" s="65"/>
    </row>
    <row r="64" spans="1:5" x14ac:dyDescent="0.35">
      <c r="A64" s="62">
        <v>62</v>
      </c>
      <c r="B64" s="63"/>
      <c r="C64" s="64"/>
      <c r="D64" s="64"/>
      <c r="E64" s="65"/>
    </row>
    <row r="65" spans="1:5" x14ac:dyDescent="0.35">
      <c r="A65" s="62">
        <v>63</v>
      </c>
      <c r="B65" s="63"/>
      <c r="C65" s="64"/>
      <c r="D65" s="64"/>
      <c r="E65" s="65"/>
    </row>
    <row r="66" spans="1:5" x14ac:dyDescent="0.35">
      <c r="A66" s="62">
        <v>64</v>
      </c>
      <c r="B66" s="63"/>
      <c r="C66" s="64"/>
      <c r="D66" s="64"/>
      <c r="E66" s="65"/>
    </row>
    <row r="67" spans="1:5" x14ac:dyDescent="0.35">
      <c r="A67" s="62">
        <v>65</v>
      </c>
      <c r="B67" s="63"/>
      <c r="C67" s="64"/>
      <c r="D67" s="64"/>
      <c r="E67" s="65"/>
    </row>
    <row r="68" spans="1:5" x14ac:dyDescent="0.35">
      <c r="A68" s="62">
        <v>66</v>
      </c>
      <c r="B68" s="63"/>
      <c r="C68" s="64"/>
      <c r="D68" s="64"/>
      <c r="E68" s="65"/>
    </row>
    <row r="69" spans="1:5" x14ac:dyDescent="0.35">
      <c r="A69" s="62">
        <v>67</v>
      </c>
      <c r="B69" s="63"/>
      <c r="C69" s="64"/>
      <c r="D69" s="64"/>
      <c r="E69" s="65"/>
    </row>
    <row r="70" spans="1:5" x14ac:dyDescent="0.35">
      <c r="A70" s="62">
        <v>68</v>
      </c>
      <c r="B70" s="63"/>
      <c r="C70" s="64"/>
      <c r="D70" s="64"/>
      <c r="E70" s="65"/>
    </row>
    <row r="71" spans="1:5" x14ac:dyDescent="0.35">
      <c r="A71" s="62">
        <v>69</v>
      </c>
      <c r="B71" s="63"/>
      <c r="C71" s="64"/>
      <c r="D71" s="64"/>
      <c r="E71" s="65"/>
    </row>
    <row r="72" spans="1:5" x14ac:dyDescent="0.35">
      <c r="A72" s="62">
        <v>70</v>
      </c>
      <c r="B72" s="63"/>
      <c r="C72" s="64"/>
      <c r="D72" s="64"/>
      <c r="E72" s="65"/>
    </row>
    <row r="73" spans="1:5" x14ac:dyDescent="0.35">
      <c r="A73" s="62">
        <v>71</v>
      </c>
      <c r="B73" s="63"/>
      <c r="C73" s="64"/>
      <c r="D73" s="64"/>
      <c r="E73" s="65"/>
    </row>
    <row r="74" spans="1:5" x14ac:dyDescent="0.35">
      <c r="A74" s="62">
        <v>72</v>
      </c>
      <c r="B74" s="63"/>
      <c r="C74" s="64"/>
      <c r="D74" s="64"/>
      <c r="E74" s="65"/>
    </row>
    <row r="75" spans="1:5" x14ac:dyDescent="0.35">
      <c r="A75" s="62">
        <v>73</v>
      </c>
      <c r="B75" s="63"/>
      <c r="C75" s="64"/>
      <c r="D75" s="64"/>
      <c r="E75" s="65"/>
    </row>
    <row r="76" spans="1:5" x14ac:dyDescent="0.35">
      <c r="A76" s="62">
        <v>74</v>
      </c>
      <c r="B76" s="63"/>
      <c r="C76" s="64"/>
      <c r="D76" s="64"/>
      <c r="E76" s="65"/>
    </row>
    <row r="77" spans="1:5" x14ac:dyDescent="0.35">
      <c r="A77" s="62">
        <v>75</v>
      </c>
      <c r="B77" s="63"/>
      <c r="C77" s="64"/>
      <c r="D77" s="64"/>
      <c r="E77" s="65"/>
    </row>
    <row r="78" spans="1:5" x14ac:dyDescent="0.35">
      <c r="A78" s="62">
        <v>76</v>
      </c>
      <c r="B78" s="63"/>
      <c r="C78" s="64"/>
      <c r="D78" s="64"/>
      <c r="E78" s="65"/>
    </row>
    <row r="79" spans="1:5" x14ac:dyDescent="0.35">
      <c r="A79" s="62">
        <v>77</v>
      </c>
      <c r="B79" s="63"/>
      <c r="C79" s="64"/>
      <c r="D79" s="64"/>
      <c r="E79" s="65"/>
    </row>
    <row r="80" spans="1:5" x14ac:dyDescent="0.35">
      <c r="A80" s="62">
        <v>78</v>
      </c>
      <c r="B80" s="63"/>
      <c r="C80" s="64"/>
      <c r="D80" s="64"/>
      <c r="E80" s="65"/>
    </row>
    <row r="81" spans="1:5" x14ac:dyDescent="0.35">
      <c r="A81" s="62">
        <v>79</v>
      </c>
      <c r="B81" s="63"/>
      <c r="C81" s="64"/>
      <c r="D81" s="64"/>
      <c r="E81" s="65"/>
    </row>
    <row r="82" spans="1:5" x14ac:dyDescent="0.35">
      <c r="A82" s="62">
        <v>80</v>
      </c>
      <c r="B82" s="63"/>
      <c r="C82" s="64"/>
      <c r="D82" s="64"/>
      <c r="E82" s="65"/>
    </row>
    <row r="83" spans="1:5" x14ac:dyDescent="0.35">
      <c r="A83" s="62">
        <v>81</v>
      </c>
      <c r="B83" s="63"/>
      <c r="C83" s="64"/>
      <c r="D83" s="64"/>
      <c r="E83" s="65"/>
    </row>
    <row r="84" spans="1:5" x14ac:dyDescent="0.35">
      <c r="A84" s="62">
        <v>82</v>
      </c>
      <c r="B84" s="63"/>
      <c r="C84" s="64"/>
      <c r="D84" s="64"/>
      <c r="E84" s="65"/>
    </row>
    <row r="85" spans="1:5" x14ac:dyDescent="0.35">
      <c r="A85" s="62">
        <v>83</v>
      </c>
      <c r="B85" s="63"/>
      <c r="C85" s="64"/>
      <c r="D85" s="64"/>
      <c r="E85" s="65"/>
    </row>
    <row r="86" spans="1:5" x14ac:dyDescent="0.35">
      <c r="A86" s="62">
        <v>84</v>
      </c>
      <c r="B86" s="63"/>
      <c r="C86" s="64"/>
      <c r="D86" s="64"/>
      <c r="E86" s="65"/>
    </row>
    <row r="87" spans="1:5" x14ac:dyDescent="0.35">
      <c r="A87" s="62">
        <v>85</v>
      </c>
      <c r="B87" s="63"/>
      <c r="C87" s="64"/>
      <c r="D87" s="64"/>
      <c r="E87" s="65"/>
    </row>
    <row r="88" spans="1:5" x14ac:dyDescent="0.35">
      <c r="A88" s="62">
        <v>86</v>
      </c>
      <c r="B88" s="63"/>
      <c r="C88" s="64"/>
      <c r="D88" s="64"/>
      <c r="E88" s="65"/>
    </row>
    <row r="89" spans="1:5" x14ac:dyDescent="0.35">
      <c r="A89" s="62">
        <v>87</v>
      </c>
      <c r="B89" s="63"/>
      <c r="C89" s="64"/>
      <c r="D89" s="64"/>
      <c r="E89" s="65"/>
    </row>
    <row r="90" spans="1:5" x14ac:dyDescent="0.35">
      <c r="A90" s="62">
        <v>88</v>
      </c>
      <c r="B90" s="63"/>
      <c r="C90" s="64"/>
      <c r="D90" s="64"/>
      <c r="E90" s="65"/>
    </row>
    <row r="91" spans="1:5" x14ac:dyDescent="0.35">
      <c r="A91" s="62">
        <v>89</v>
      </c>
      <c r="B91" s="63"/>
      <c r="C91" s="64"/>
      <c r="D91" s="64"/>
      <c r="E91" s="65"/>
    </row>
    <row r="92" spans="1:5" x14ac:dyDescent="0.35">
      <c r="A92" s="62">
        <v>90</v>
      </c>
      <c r="B92" s="63"/>
      <c r="C92" s="64"/>
      <c r="D92" s="64"/>
      <c r="E92" s="65"/>
    </row>
    <row r="93" spans="1:5" x14ac:dyDescent="0.35">
      <c r="A93" s="62">
        <v>91</v>
      </c>
      <c r="B93" s="63"/>
      <c r="C93" s="64"/>
      <c r="D93" s="64"/>
      <c r="E93" s="65"/>
    </row>
    <row r="94" spans="1:5" x14ac:dyDescent="0.35">
      <c r="A94" s="62">
        <v>92</v>
      </c>
      <c r="B94" s="63"/>
      <c r="C94" s="64"/>
      <c r="D94" s="64"/>
      <c r="E94" s="65"/>
    </row>
    <row r="95" spans="1:5" x14ac:dyDescent="0.35">
      <c r="A95" s="62">
        <v>93</v>
      </c>
      <c r="B95" s="63"/>
      <c r="C95" s="64"/>
      <c r="D95" s="64"/>
      <c r="E95" s="65"/>
    </row>
    <row r="96" spans="1:5" x14ac:dyDescent="0.35">
      <c r="A96" s="62">
        <v>94</v>
      </c>
      <c r="B96" s="63"/>
      <c r="C96" s="64"/>
      <c r="D96" s="64"/>
      <c r="E96" s="65"/>
    </row>
    <row r="97" spans="1:5" x14ac:dyDescent="0.35">
      <c r="A97" s="62">
        <v>95</v>
      </c>
      <c r="B97" s="63"/>
      <c r="C97" s="64"/>
      <c r="D97" s="64"/>
      <c r="E97" s="65"/>
    </row>
    <row r="98" spans="1:5" x14ac:dyDescent="0.35">
      <c r="A98" s="62">
        <v>96</v>
      </c>
      <c r="B98" s="63"/>
      <c r="C98" s="64"/>
      <c r="D98" s="64"/>
      <c r="E98" s="65"/>
    </row>
    <row r="99" spans="1:5" x14ac:dyDescent="0.35">
      <c r="A99" s="62">
        <v>97</v>
      </c>
      <c r="B99" s="63"/>
      <c r="C99" s="64"/>
      <c r="D99" s="64"/>
      <c r="E99" s="65"/>
    </row>
    <row r="100" spans="1:5" x14ac:dyDescent="0.35">
      <c r="A100" s="62">
        <v>98</v>
      </c>
      <c r="B100" s="63"/>
      <c r="C100" s="64"/>
      <c r="D100" s="64"/>
      <c r="E100" s="65"/>
    </row>
    <row r="101" spans="1:5" x14ac:dyDescent="0.35">
      <c r="A101" s="62">
        <v>99</v>
      </c>
      <c r="B101" s="63"/>
      <c r="C101" s="64"/>
      <c r="D101" s="64"/>
      <c r="E101" s="65"/>
    </row>
    <row r="102" spans="1:5" x14ac:dyDescent="0.35">
      <c r="A102" s="62">
        <v>100</v>
      </c>
      <c r="B102" s="63"/>
      <c r="C102" s="64"/>
      <c r="D102" s="64"/>
      <c r="E102" s="65"/>
    </row>
    <row r="103" spans="1:5" x14ac:dyDescent="0.35">
      <c r="A103" s="62">
        <v>101</v>
      </c>
      <c r="B103" s="63"/>
      <c r="C103" s="64"/>
      <c r="D103" s="64"/>
      <c r="E103" s="65"/>
    </row>
    <row r="104" spans="1:5" x14ac:dyDescent="0.35">
      <c r="A104" s="62">
        <v>102</v>
      </c>
      <c r="B104" s="63"/>
      <c r="C104" s="64"/>
      <c r="D104" s="64"/>
      <c r="E104" s="65"/>
    </row>
    <row r="105" spans="1:5" x14ac:dyDescent="0.35">
      <c r="A105" s="62">
        <v>103</v>
      </c>
      <c r="B105" s="63"/>
      <c r="C105" s="64"/>
      <c r="D105" s="64"/>
      <c r="E105" s="65"/>
    </row>
    <row r="106" spans="1:5" x14ac:dyDescent="0.35">
      <c r="A106" s="62">
        <v>104</v>
      </c>
      <c r="B106" s="63"/>
      <c r="C106" s="64"/>
      <c r="D106" s="64"/>
      <c r="E106" s="65"/>
    </row>
    <row r="107" spans="1:5" x14ac:dyDescent="0.35">
      <c r="A107" s="62">
        <v>105</v>
      </c>
      <c r="B107" s="63"/>
      <c r="C107" s="64"/>
      <c r="D107" s="64"/>
      <c r="E107" s="65"/>
    </row>
    <row r="108" spans="1:5" x14ac:dyDescent="0.35">
      <c r="A108" s="62">
        <v>106</v>
      </c>
      <c r="B108" s="63"/>
      <c r="C108" s="64"/>
      <c r="D108" s="64"/>
      <c r="E108" s="65"/>
    </row>
    <row r="109" spans="1:5" x14ac:dyDescent="0.35">
      <c r="A109" s="62">
        <v>107</v>
      </c>
      <c r="B109" s="63"/>
      <c r="C109" s="64"/>
      <c r="D109" s="64"/>
      <c r="E109" s="65"/>
    </row>
    <row r="110" spans="1:5" x14ac:dyDescent="0.35">
      <c r="A110" s="62">
        <v>108</v>
      </c>
      <c r="B110" s="63"/>
      <c r="C110" s="64"/>
      <c r="D110" s="64"/>
      <c r="E110" s="65"/>
    </row>
    <row r="111" spans="1:5" x14ac:dyDescent="0.35">
      <c r="A111" s="62">
        <v>109</v>
      </c>
      <c r="B111" s="63"/>
      <c r="C111" s="64"/>
      <c r="D111" s="64"/>
      <c r="E111" s="65"/>
    </row>
    <row r="112" spans="1:5" x14ac:dyDescent="0.35">
      <c r="A112" s="62">
        <v>110</v>
      </c>
      <c r="B112" s="63"/>
      <c r="C112" s="64"/>
      <c r="D112" s="64"/>
      <c r="E112" s="65"/>
    </row>
    <row r="113" spans="1:5" x14ac:dyDescent="0.35">
      <c r="A113" s="62">
        <v>111</v>
      </c>
      <c r="B113" s="63"/>
      <c r="C113" s="64"/>
      <c r="D113" s="64"/>
      <c r="E113" s="65"/>
    </row>
    <row r="114" spans="1:5" x14ac:dyDescent="0.35">
      <c r="A114" s="62">
        <v>112</v>
      </c>
      <c r="B114" s="63"/>
      <c r="C114" s="64"/>
      <c r="D114" s="64"/>
      <c r="E114" s="65"/>
    </row>
    <row r="115" spans="1:5" x14ac:dyDescent="0.35">
      <c r="A115" s="62">
        <v>113</v>
      </c>
      <c r="B115" s="63"/>
      <c r="C115" s="64"/>
      <c r="D115" s="64"/>
      <c r="E115" s="65"/>
    </row>
    <row r="116" spans="1:5" x14ac:dyDescent="0.35">
      <c r="A116" s="62">
        <v>114</v>
      </c>
      <c r="B116" s="63"/>
      <c r="C116" s="64"/>
      <c r="D116" s="64"/>
      <c r="E116" s="65"/>
    </row>
    <row r="117" spans="1:5" x14ac:dyDescent="0.35">
      <c r="A117" s="62">
        <v>115</v>
      </c>
      <c r="B117" s="63"/>
      <c r="C117" s="64"/>
      <c r="D117" s="64"/>
      <c r="E117" s="65"/>
    </row>
    <row r="118" spans="1:5" x14ac:dyDescent="0.35">
      <c r="A118" s="62">
        <v>116</v>
      </c>
      <c r="B118" s="63"/>
      <c r="C118" s="64"/>
      <c r="D118" s="64"/>
      <c r="E118" s="65"/>
    </row>
    <row r="119" spans="1:5" x14ac:dyDescent="0.35">
      <c r="A119" s="62">
        <v>117</v>
      </c>
      <c r="B119" s="63"/>
      <c r="C119" s="64"/>
      <c r="D119" s="64"/>
      <c r="E119" s="65"/>
    </row>
    <row r="120" spans="1:5" x14ac:dyDescent="0.35">
      <c r="A120" s="62">
        <v>118</v>
      </c>
      <c r="B120" s="63"/>
      <c r="C120" s="64"/>
      <c r="D120" s="64"/>
      <c r="E120" s="65"/>
    </row>
    <row r="121" spans="1:5" x14ac:dyDescent="0.35">
      <c r="A121" s="62">
        <v>119</v>
      </c>
      <c r="B121" s="63"/>
      <c r="C121" s="64"/>
      <c r="D121" s="64"/>
      <c r="E121" s="65"/>
    </row>
    <row r="122" spans="1:5" x14ac:dyDescent="0.35">
      <c r="A122" s="62">
        <v>120</v>
      </c>
      <c r="B122" s="63"/>
      <c r="C122" s="64"/>
      <c r="D122" s="64"/>
      <c r="E122" s="65"/>
    </row>
    <row r="123" spans="1:5" x14ac:dyDescent="0.35">
      <c r="A123" s="62">
        <v>121</v>
      </c>
      <c r="B123" s="63"/>
      <c r="C123" s="64"/>
      <c r="D123" s="64"/>
      <c r="E123" s="65"/>
    </row>
    <row r="124" spans="1:5" x14ac:dyDescent="0.35">
      <c r="A124" s="62">
        <v>122</v>
      </c>
      <c r="B124" s="63"/>
      <c r="C124" s="64"/>
      <c r="D124" s="64"/>
      <c r="E124" s="65"/>
    </row>
    <row r="125" spans="1:5" x14ac:dyDescent="0.35">
      <c r="A125" s="62">
        <v>123</v>
      </c>
      <c r="B125" s="63"/>
      <c r="C125" s="64"/>
      <c r="D125" s="64"/>
      <c r="E125" s="65"/>
    </row>
    <row r="126" spans="1:5" x14ac:dyDescent="0.35">
      <c r="A126" s="62">
        <v>124</v>
      </c>
      <c r="B126" s="63"/>
      <c r="C126" s="64"/>
      <c r="D126" s="64"/>
      <c r="E126" s="65"/>
    </row>
    <row r="127" spans="1:5" x14ac:dyDescent="0.35">
      <c r="A127" s="62">
        <v>125</v>
      </c>
      <c r="B127" s="63"/>
      <c r="C127" s="64"/>
      <c r="D127" s="64"/>
      <c r="E127" s="65"/>
    </row>
    <row r="128" spans="1:5" x14ac:dyDescent="0.35">
      <c r="A128" s="62">
        <v>126</v>
      </c>
      <c r="B128" s="63"/>
      <c r="C128" s="64"/>
      <c r="D128" s="64"/>
      <c r="E128" s="65"/>
    </row>
    <row r="129" spans="1:5" x14ac:dyDescent="0.35">
      <c r="A129" s="62">
        <v>127</v>
      </c>
      <c r="B129" s="63"/>
      <c r="C129" s="64"/>
      <c r="D129" s="64"/>
      <c r="E129" s="65"/>
    </row>
    <row r="130" spans="1:5" x14ac:dyDescent="0.35">
      <c r="A130" s="62">
        <v>128</v>
      </c>
      <c r="B130" s="63"/>
      <c r="C130" s="64"/>
      <c r="D130" s="64"/>
      <c r="E130" s="65"/>
    </row>
    <row r="131" spans="1:5" x14ac:dyDescent="0.35">
      <c r="A131" s="62">
        <v>129</v>
      </c>
      <c r="B131" s="63"/>
      <c r="C131" s="64"/>
      <c r="D131" s="64"/>
      <c r="E131" s="65"/>
    </row>
    <row r="132" spans="1:5" x14ac:dyDescent="0.35">
      <c r="A132" s="62">
        <v>130</v>
      </c>
      <c r="B132" s="63"/>
      <c r="C132" s="64"/>
      <c r="D132" s="64"/>
      <c r="E132" s="65"/>
    </row>
    <row r="133" spans="1:5" x14ac:dyDescent="0.35">
      <c r="A133" s="62">
        <v>131</v>
      </c>
      <c r="B133" s="63"/>
      <c r="C133" s="64"/>
      <c r="D133" s="64"/>
      <c r="E133" s="65"/>
    </row>
    <row r="134" spans="1:5" x14ac:dyDescent="0.35">
      <c r="A134" s="62">
        <v>132</v>
      </c>
      <c r="B134" s="63"/>
      <c r="C134" s="64"/>
      <c r="D134" s="64"/>
      <c r="E134" s="65"/>
    </row>
    <row r="135" spans="1:5" x14ac:dyDescent="0.35">
      <c r="A135" s="62">
        <v>133</v>
      </c>
      <c r="B135" s="63"/>
      <c r="C135" s="64"/>
      <c r="D135" s="64"/>
      <c r="E135" s="65"/>
    </row>
    <row r="136" spans="1:5" x14ac:dyDescent="0.35">
      <c r="A136" s="62">
        <v>134</v>
      </c>
      <c r="B136" s="63"/>
      <c r="C136" s="64"/>
      <c r="D136" s="64"/>
      <c r="E136" s="65"/>
    </row>
    <row r="137" spans="1:5" x14ac:dyDescent="0.35">
      <c r="A137" s="62">
        <v>135</v>
      </c>
      <c r="B137" s="63"/>
      <c r="C137" s="64"/>
      <c r="D137" s="64"/>
      <c r="E137" s="65"/>
    </row>
    <row r="138" spans="1:5" x14ac:dyDescent="0.35">
      <c r="A138" s="62">
        <v>136</v>
      </c>
      <c r="B138" s="63"/>
      <c r="C138" s="64"/>
      <c r="D138" s="64"/>
      <c r="E138" s="65"/>
    </row>
    <row r="139" spans="1:5" x14ac:dyDescent="0.35">
      <c r="A139" s="62">
        <v>137</v>
      </c>
      <c r="B139" s="63"/>
      <c r="C139" s="64"/>
      <c r="D139" s="64"/>
      <c r="E139" s="65"/>
    </row>
    <row r="140" spans="1:5" x14ac:dyDescent="0.35">
      <c r="A140" s="62">
        <v>138</v>
      </c>
      <c r="B140" s="63"/>
      <c r="C140" s="64"/>
      <c r="D140" s="64"/>
      <c r="E140" s="65"/>
    </row>
    <row r="141" spans="1:5" x14ac:dyDescent="0.35">
      <c r="A141" s="62">
        <v>139</v>
      </c>
      <c r="B141" s="63"/>
      <c r="C141" s="64"/>
      <c r="D141" s="64"/>
      <c r="E141" s="65"/>
    </row>
    <row r="142" spans="1:5" x14ac:dyDescent="0.35">
      <c r="A142" s="62">
        <v>140</v>
      </c>
      <c r="B142" s="63"/>
      <c r="C142" s="64"/>
      <c r="D142" s="64"/>
      <c r="E142" s="65"/>
    </row>
    <row r="143" spans="1:5" x14ac:dyDescent="0.35">
      <c r="A143" s="62">
        <v>141</v>
      </c>
      <c r="B143" s="63"/>
      <c r="C143" s="64"/>
      <c r="D143" s="64"/>
      <c r="E143" s="65"/>
    </row>
    <row r="144" spans="1:5" x14ac:dyDescent="0.35">
      <c r="A144" s="62">
        <v>142</v>
      </c>
      <c r="B144" s="63"/>
      <c r="C144" s="64"/>
      <c r="D144" s="64"/>
      <c r="E144" s="65"/>
    </row>
    <row r="145" spans="1:5" x14ac:dyDescent="0.35">
      <c r="A145" s="62">
        <v>143</v>
      </c>
      <c r="B145" s="63"/>
      <c r="C145" s="64"/>
      <c r="D145" s="64"/>
      <c r="E145" s="65"/>
    </row>
    <row r="146" spans="1:5" x14ac:dyDescent="0.35">
      <c r="A146" s="62">
        <v>144</v>
      </c>
      <c r="B146" s="63"/>
      <c r="C146" s="64"/>
      <c r="D146" s="64"/>
      <c r="E146" s="65"/>
    </row>
    <row r="147" spans="1:5" x14ac:dyDescent="0.35">
      <c r="A147" s="62">
        <v>145</v>
      </c>
      <c r="B147" s="63"/>
      <c r="C147" s="64"/>
      <c r="D147" s="64"/>
      <c r="E147" s="65"/>
    </row>
    <row r="148" spans="1:5" x14ac:dyDescent="0.35">
      <c r="A148" s="62">
        <v>146</v>
      </c>
      <c r="B148" s="63"/>
      <c r="C148" s="64"/>
      <c r="D148" s="64"/>
      <c r="E148" s="65"/>
    </row>
    <row r="149" spans="1:5" x14ac:dyDescent="0.35">
      <c r="A149" s="62">
        <v>147</v>
      </c>
      <c r="B149" s="63"/>
      <c r="C149" s="64"/>
      <c r="D149" s="64"/>
      <c r="E149" s="65"/>
    </row>
    <row r="150" spans="1:5" x14ac:dyDescent="0.35">
      <c r="A150" s="62">
        <v>148</v>
      </c>
      <c r="B150" s="63"/>
      <c r="C150" s="64"/>
      <c r="D150" s="64"/>
      <c r="E150" s="65"/>
    </row>
    <row r="151" spans="1:5" x14ac:dyDescent="0.35">
      <c r="A151" s="62">
        <v>149</v>
      </c>
      <c r="B151" s="63"/>
      <c r="C151" s="64"/>
      <c r="D151" s="64"/>
      <c r="E151" s="65"/>
    </row>
    <row r="152" spans="1:5" x14ac:dyDescent="0.35">
      <c r="A152" s="62">
        <v>150</v>
      </c>
      <c r="B152" s="63"/>
      <c r="C152" s="64"/>
      <c r="D152" s="64"/>
      <c r="E152" s="65"/>
    </row>
    <row r="153" spans="1:5" x14ac:dyDescent="0.35">
      <c r="A153" s="62">
        <v>151</v>
      </c>
      <c r="B153" s="63"/>
      <c r="C153" s="64"/>
      <c r="D153" s="64"/>
      <c r="E153" s="65"/>
    </row>
    <row r="154" spans="1:5" x14ac:dyDescent="0.35">
      <c r="A154" s="62">
        <v>152</v>
      </c>
      <c r="B154" s="63"/>
      <c r="C154" s="64"/>
      <c r="D154" s="64"/>
      <c r="E154" s="65"/>
    </row>
    <row r="155" spans="1:5" x14ac:dyDescent="0.35">
      <c r="A155" s="62">
        <v>153</v>
      </c>
      <c r="B155" s="63"/>
      <c r="C155" s="64"/>
      <c r="D155" s="64"/>
      <c r="E155" s="65"/>
    </row>
    <row r="156" spans="1:5" x14ac:dyDescent="0.35">
      <c r="A156" s="62">
        <v>154</v>
      </c>
      <c r="B156" s="63"/>
      <c r="C156" s="64"/>
      <c r="D156" s="64"/>
      <c r="E156" s="65"/>
    </row>
    <row r="157" spans="1:5" x14ac:dyDescent="0.35">
      <c r="A157" s="62">
        <v>155</v>
      </c>
      <c r="B157" s="63"/>
      <c r="C157" s="64"/>
      <c r="D157" s="64"/>
      <c r="E157" s="65"/>
    </row>
    <row r="158" spans="1:5" x14ac:dyDescent="0.35">
      <c r="A158" s="62">
        <v>156</v>
      </c>
      <c r="B158" s="63"/>
      <c r="C158" s="64"/>
      <c r="D158" s="64"/>
      <c r="E158" s="65"/>
    </row>
    <row r="159" spans="1:5" x14ac:dyDescent="0.35">
      <c r="A159" s="62">
        <v>157</v>
      </c>
      <c r="B159" s="63"/>
      <c r="C159" s="64"/>
      <c r="D159" s="64"/>
      <c r="E159" s="65"/>
    </row>
    <row r="160" spans="1:5" x14ac:dyDescent="0.35">
      <c r="A160" s="62">
        <v>158</v>
      </c>
      <c r="B160" s="63"/>
      <c r="C160" s="64"/>
      <c r="D160" s="64"/>
      <c r="E160" s="65"/>
    </row>
    <row r="161" spans="1:5" x14ac:dyDescent="0.35">
      <c r="A161" s="62">
        <v>159</v>
      </c>
      <c r="B161" s="63"/>
      <c r="C161" s="64"/>
      <c r="D161" s="64"/>
      <c r="E161" s="65"/>
    </row>
    <row r="162" spans="1:5" x14ac:dyDescent="0.35">
      <c r="A162" s="62">
        <v>160</v>
      </c>
      <c r="B162" s="63"/>
      <c r="C162" s="64"/>
      <c r="D162" s="64"/>
      <c r="E162" s="65"/>
    </row>
    <row r="163" spans="1:5" x14ac:dyDescent="0.35">
      <c r="A163" s="62">
        <v>161</v>
      </c>
      <c r="B163" s="63"/>
      <c r="C163" s="64"/>
      <c r="D163" s="64"/>
      <c r="E163" s="65"/>
    </row>
    <row r="164" spans="1:5" x14ac:dyDescent="0.35">
      <c r="A164" s="62">
        <v>162</v>
      </c>
      <c r="B164" s="63"/>
      <c r="C164" s="64"/>
      <c r="D164" s="64"/>
      <c r="E164" s="65"/>
    </row>
    <row r="165" spans="1:5" x14ac:dyDescent="0.35">
      <c r="A165" s="62">
        <v>163</v>
      </c>
      <c r="B165" s="63"/>
      <c r="C165" s="64"/>
      <c r="D165" s="64"/>
      <c r="E165" s="65"/>
    </row>
    <row r="166" spans="1:5" x14ac:dyDescent="0.35">
      <c r="A166" s="62">
        <v>164</v>
      </c>
      <c r="B166" s="63"/>
      <c r="C166" s="64"/>
      <c r="D166" s="64"/>
      <c r="E166" s="65"/>
    </row>
    <row r="167" spans="1:5" x14ac:dyDescent="0.35">
      <c r="A167" s="62">
        <v>165</v>
      </c>
      <c r="B167" s="63"/>
      <c r="C167" s="64"/>
      <c r="D167" s="64"/>
      <c r="E167" s="65"/>
    </row>
    <row r="168" spans="1:5" x14ac:dyDescent="0.35">
      <c r="A168" s="62">
        <v>166</v>
      </c>
      <c r="B168" s="63"/>
      <c r="C168" s="64"/>
      <c r="D168" s="64"/>
      <c r="E168" s="65"/>
    </row>
    <row r="169" spans="1:5" x14ac:dyDescent="0.35">
      <c r="A169" s="62">
        <v>167</v>
      </c>
      <c r="B169" s="63"/>
      <c r="C169" s="64"/>
      <c r="D169" s="64"/>
      <c r="E169" s="65"/>
    </row>
    <row r="170" spans="1:5" x14ac:dyDescent="0.35">
      <c r="A170" s="62">
        <v>168</v>
      </c>
      <c r="B170" s="63"/>
      <c r="C170" s="64"/>
      <c r="D170" s="64"/>
      <c r="E170" s="65"/>
    </row>
    <row r="171" spans="1:5" x14ac:dyDescent="0.35">
      <c r="A171" s="62">
        <v>169</v>
      </c>
      <c r="B171" s="63"/>
      <c r="C171" s="64"/>
      <c r="D171" s="64"/>
      <c r="E171" s="65"/>
    </row>
    <row r="172" spans="1:5" x14ac:dyDescent="0.35">
      <c r="A172" s="62">
        <v>170</v>
      </c>
      <c r="B172" s="63"/>
      <c r="C172" s="64"/>
      <c r="D172" s="64"/>
      <c r="E172" s="65"/>
    </row>
    <row r="173" spans="1:5" x14ac:dyDescent="0.35">
      <c r="A173" s="62">
        <v>171</v>
      </c>
      <c r="B173" s="63"/>
      <c r="C173" s="64"/>
      <c r="D173" s="64"/>
      <c r="E173" s="65"/>
    </row>
    <row r="174" spans="1:5" x14ac:dyDescent="0.35">
      <c r="A174" s="62">
        <v>172</v>
      </c>
      <c r="B174" s="63"/>
      <c r="C174" s="64"/>
      <c r="D174" s="64"/>
      <c r="E174" s="65"/>
    </row>
    <row r="175" spans="1:5" x14ac:dyDescent="0.35">
      <c r="A175" s="62">
        <v>173</v>
      </c>
      <c r="B175" s="63"/>
      <c r="C175" s="64"/>
      <c r="D175" s="64"/>
      <c r="E175" s="65"/>
    </row>
    <row r="176" spans="1:5" x14ac:dyDescent="0.35">
      <c r="A176" s="62">
        <v>174</v>
      </c>
      <c r="B176" s="63"/>
      <c r="C176" s="64"/>
      <c r="D176" s="64"/>
      <c r="E176" s="65"/>
    </row>
    <row r="177" spans="1:5" x14ac:dyDescent="0.35">
      <c r="A177" s="62">
        <v>175</v>
      </c>
      <c r="B177" s="63"/>
      <c r="C177" s="64"/>
      <c r="D177" s="64"/>
      <c r="E177" s="65"/>
    </row>
    <row r="178" spans="1:5" x14ac:dyDescent="0.35">
      <c r="A178" s="62">
        <v>176</v>
      </c>
      <c r="B178" s="63"/>
      <c r="C178" s="64"/>
      <c r="D178" s="64"/>
      <c r="E178" s="65"/>
    </row>
    <row r="179" spans="1:5" x14ac:dyDescent="0.35">
      <c r="A179" s="62">
        <v>177</v>
      </c>
      <c r="B179" s="63"/>
      <c r="C179" s="64"/>
      <c r="D179" s="64"/>
      <c r="E179" s="65"/>
    </row>
    <row r="180" spans="1:5" x14ac:dyDescent="0.35">
      <c r="A180" s="62">
        <v>178</v>
      </c>
      <c r="B180" s="63"/>
      <c r="C180" s="64"/>
      <c r="D180" s="64"/>
      <c r="E180" s="65"/>
    </row>
    <row r="181" spans="1:5" x14ac:dyDescent="0.35">
      <c r="A181" s="62">
        <v>179</v>
      </c>
      <c r="B181" s="63"/>
      <c r="C181" s="64"/>
      <c r="D181" s="64"/>
      <c r="E181" s="65"/>
    </row>
    <row r="182" spans="1:5" x14ac:dyDescent="0.35">
      <c r="A182" s="62">
        <v>180</v>
      </c>
      <c r="B182" s="63"/>
      <c r="C182" s="64"/>
      <c r="D182" s="64"/>
      <c r="E182" s="65"/>
    </row>
    <row r="183" spans="1:5" x14ac:dyDescent="0.35">
      <c r="A183" s="62">
        <v>181</v>
      </c>
      <c r="B183" s="63"/>
      <c r="C183" s="64"/>
      <c r="D183" s="64"/>
      <c r="E183" s="65"/>
    </row>
    <row r="184" spans="1:5" x14ac:dyDescent="0.35">
      <c r="A184" s="62">
        <v>182</v>
      </c>
      <c r="B184" s="63"/>
      <c r="C184" s="64"/>
      <c r="D184" s="64"/>
      <c r="E184" s="65"/>
    </row>
    <row r="185" spans="1:5" x14ac:dyDescent="0.35">
      <c r="A185" s="62">
        <v>183</v>
      </c>
      <c r="B185" s="63"/>
      <c r="C185" s="64"/>
      <c r="D185" s="64"/>
      <c r="E185" s="65"/>
    </row>
    <row r="186" spans="1:5" x14ac:dyDescent="0.35">
      <c r="A186" s="62">
        <v>184</v>
      </c>
      <c r="B186" s="63"/>
      <c r="C186" s="64"/>
      <c r="D186" s="64"/>
      <c r="E186" s="65"/>
    </row>
    <row r="187" spans="1:5" x14ac:dyDescent="0.35">
      <c r="A187" s="62">
        <v>185</v>
      </c>
      <c r="B187" s="63"/>
      <c r="C187" s="64"/>
      <c r="D187" s="64"/>
      <c r="E187" s="65"/>
    </row>
    <row r="188" spans="1:5" x14ac:dyDescent="0.35">
      <c r="A188" s="62">
        <v>186</v>
      </c>
      <c r="B188" s="63"/>
      <c r="C188" s="64"/>
      <c r="D188" s="64"/>
      <c r="E188" s="65"/>
    </row>
    <row r="189" spans="1:5" x14ac:dyDescent="0.35">
      <c r="A189" s="62">
        <v>187</v>
      </c>
      <c r="B189" s="63"/>
      <c r="C189" s="64"/>
      <c r="D189" s="64"/>
      <c r="E189" s="65"/>
    </row>
    <row r="190" spans="1:5" x14ac:dyDescent="0.35">
      <c r="A190" s="62">
        <v>188</v>
      </c>
      <c r="B190" s="63"/>
      <c r="C190" s="64"/>
      <c r="D190" s="64"/>
      <c r="E190" s="65"/>
    </row>
    <row r="191" spans="1:5" x14ac:dyDescent="0.35">
      <c r="A191" s="62">
        <v>189</v>
      </c>
      <c r="B191" s="63"/>
      <c r="C191" s="64"/>
      <c r="D191" s="64"/>
      <c r="E191" s="65"/>
    </row>
    <row r="192" spans="1:5" x14ac:dyDescent="0.35">
      <c r="A192" s="62">
        <v>190</v>
      </c>
      <c r="B192" s="63"/>
      <c r="C192" s="64"/>
      <c r="D192" s="64"/>
      <c r="E192" s="65"/>
    </row>
    <row r="193" spans="1:5" x14ac:dyDescent="0.35">
      <c r="A193" s="62">
        <v>191</v>
      </c>
      <c r="B193" s="63"/>
      <c r="C193" s="64"/>
      <c r="D193" s="64"/>
      <c r="E193" s="65"/>
    </row>
    <row r="194" spans="1:5" x14ac:dyDescent="0.35">
      <c r="A194" s="62">
        <v>192</v>
      </c>
      <c r="B194" s="63"/>
      <c r="C194" s="64"/>
      <c r="D194" s="64"/>
      <c r="E194" s="65"/>
    </row>
    <row r="195" spans="1:5" x14ac:dyDescent="0.35">
      <c r="A195" s="62">
        <v>193</v>
      </c>
      <c r="B195" s="63"/>
      <c r="C195" s="64"/>
      <c r="D195" s="64"/>
      <c r="E195" s="65"/>
    </row>
    <row r="196" spans="1:5" x14ac:dyDescent="0.35">
      <c r="A196" s="62">
        <v>194</v>
      </c>
      <c r="B196" s="63"/>
      <c r="C196" s="64"/>
      <c r="D196" s="64"/>
      <c r="E196" s="65"/>
    </row>
    <row r="197" spans="1:5" x14ac:dyDescent="0.35">
      <c r="A197" s="62">
        <v>195</v>
      </c>
      <c r="B197" s="63"/>
      <c r="C197" s="64"/>
      <c r="D197" s="64"/>
      <c r="E197" s="65"/>
    </row>
    <row r="198" spans="1:5" x14ac:dyDescent="0.35">
      <c r="A198" s="62">
        <v>196</v>
      </c>
      <c r="B198" s="63"/>
      <c r="C198" s="64"/>
      <c r="D198" s="64"/>
      <c r="E198" s="65"/>
    </row>
    <row r="199" spans="1:5" x14ac:dyDescent="0.35">
      <c r="A199" s="62">
        <v>197</v>
      </c>
      <c r="B199" s="63"/>
      <c r="C199" s="64"/>
      <c r="D199" s="64"/>
      <c r="E199" s="65"/>
    </row>
    <row r="200" spans="1:5" x14ac:dyDescent="0.35">
      <c r="A200" s="62">
        <v>198</v>
      </c>
      <c r="B200" s="63"/>
      <c r="C200" s="64"/>
      <c r="D200" s="64"/>
      <c r="E200" s="65"/>
    </row>
    <row r="201" spans="1:5" x14ac:dyDescent="0.35">
      <c r="A201" s="62">
        <v>199</v>
      </c>
      <c r="B201" s="63"/>
      <c r="C201" s="64"/>
      <c r="D201" s="64"/>
      <c r="E201" s="65"/>
    </row>
    <row r="202" spans="1:5" ht="15" thickBot="1" x14ac:dyDescent="0.4">
      <c r="A202" s="66">
        <v>200</v>
      </c>
      <c r="B202" s="67"/>
      <c r="C202" s="68"/>
      <c r="D202" s="68"/>
      <c r="E202" s="69"/>
    </row>
  </sheetData>
  <sheetProtection algorithmName="SHA-512" hashValue="64ZhRFitMTQLLHhb7QejbPn0qlQ9OyZcN1fM8N3jMP2ZC0KnR8fvBKA9Vk3BApKWczii3+ACo1/r4bu3MLEPmg==" saltValue="XbywMB6KpEycLmWlHTNzYQ==" spinCount="100000" sheet="1" objects="1" scenarios="1"/>
  <mergeCells count="1">
    <mergeCell ref="A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Jiménez Almansa, Alejandro</cp:lastModifiedBy>
  <cp:lastPrinted>2021-09-03T10:39:20Z</cp:lastPrinted>
  <dcterms:created xsi:type="dcterms:W3CDTF">2018-12-21T12:02:21Z</dcterms:created>
  <dcterms:modified xsi:type="dcterms:W3CDTF">2026-08-24T08:47:39Z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2026-07-03T11:16:26Z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abcdf65a-8366-471a-87c2-c92f92d1ef6a</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